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5.กาญจนบุรี" sheetId="1" r:id="rId1"/>
    <sheet name="5.กาญจนบุรี (2)" sheetId="2" r:id="rId2"/>
  </sheets>
  <definedNames>
    <definedName name="_xlnm._FilterDatabase" localSheetId="0" hidden="1">'5.กาญจนบุรี'!$A$7:$I$22</definedName>
    <definedName name="_xlnm._FilterDatabase" localSheetId="1" hidden="1">'5.กาญจนบุรี (2)'!$A$5:$F$150</definedName>
    <definedName name="_xlnm.Print_Titles" localSheetId="0">'5.กาญจนบุรี'!$1:$7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4" i="2" l="1"/>
  <c r="H24" i="1"/>
  <c r="G24" i="1"/>
</calcChain>
</file>

<file path=xl/sharedStrings.xml><?xml version="1.0" encoding="utf-8"?>
<sst xmlns="http://schemas.openxmlformats.org/spreadsheetml/2006/main" count="809" uniqueCount="374">
  <si>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</si>
  <si>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</si>
  <si>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</si>
  <si>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</si>
  <si>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</si>
  <si>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</si>
  <si>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</si>
  <si>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</si>
  <si>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</si>
  <si>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</si>
  <si>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</si>
  <si>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</si>
  <si>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</si>
  <si>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</si>
  <si>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</si>
  <si>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รพ.พหลพลพยุหเสนา</t>
  </si>
  <si>
    <t>โรงพยาบาลทั่วไป</t>
  </si>
  <si>
    <t>กาญจนบุรี</t>
  </si>
  <si>
    <t>S</t>
  </si>
  <si>
    <t>ส่งเอกชนกำจัดโดยการเผาด้วยเตาเผามูลฝอยติดเชื้อ</t>
  </si>
  <si>
    <t>รพ.มะการักษ์</t>
  </si>
  <si>
    <t>M1</t>
  </si>
  <si>
    <t>รพ.ทองผาภูมิ</t>
  </si>
  <si>
    <t>M2</t>
  </si>
  <si>
    <t>รพ.สมเด็จพระสังฆราชองค์ที่19</t>
  </si>
  <si>
    <t>รพ.บ่อพลอย</t>
  </si>
  <si>
    <t>F1</t>
  </si>
  <si>
    <t>รพ.เจ้าคุณไพบูลย์พนมทวน</t>
  </si>
  <si>
    <t>F2</t>
  </si>
  <si>
    <t>รพ.ด่านมะขามเตี้ย</t>
  </si>
  <si>
    <t>รพ.ท่ากระดาน</t>
  </si>
  <si>
    <t>รพ.ไทรโยค</t>
  </si>
  <si>
    <t>รพ.เลาขวัญ</t>
  </si>
  <si>
    <t>รพ.สถานพระบารมี</t>
  </si>
  <si>
    <t>รพ.สมเด็จพระปิยะมหาราชรมณียเขต</t>
  </si>
  <si>
    <t>รพ.สังขละบุรี</t>
  </si>
  <si>
    <t>กำจัดโดยการเผาในเตาเผามูลฝอยติดเชื้อของ รพ.</t>
  </si>
  <si>
    <t>สภาพดี ใช้งานอยู่</t>
  </si>
  <si>
    <t>รพ.ห้วยกระเจาเฉลิมพระเกียรติ 80 พรรษา</t>
  </si>
  <si>
    <t>รพ.ศุกร์ศิริศรีสวัสดิ์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</si>
  <si>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</si>
  <si>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</si>
  <si>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</si>
  <si>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</si>
  <si>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</si>
  <si>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</si>
  <si>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</si>
  <si>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</si>
  <si>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</si>
  <si>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</si>
  <si>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</si>
  <si>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</si>
  <si>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รพ.สต.ช่องด่าน</t>
  </si>
  <si>
    <t>/</t>
  </si>
  <si>
    <t>รพ.สต.ทัพพระยา</t>
  </si>
  <si>
    <t>มีรถประจำมารับฝาปิดมิดชิด</t>
  </si>
  <si>
    <t>โรงพยาบาลห้วยกระเจา</t>
  </si>
  <si>
    <t>รพ.สต.นพกิจโกศล ตำบลหนองตากยา</t>
  </si>
  <si>
    <t>จ้างเหมาบริษัทเค.ซี.โปรเฟสชั่นแนลกรุ๊ป จำกัด จัดเก็บและกำจัด โดยบริษัทให้ถังขยะขนาด 120 ลิตรมีฝาปิดไว้รับขยะ และจะมีรถไปจัดเก็บและนำไปกำจัดทุกวันพุธหรือพฤหัส อาทิตย์ละครั้ง</t>
  </si>
  <si>
    <t>-</t>
  </si>
  <si>
    <t>เผา ที่จังหวัดอยุธยา</t>
  </si>
  <si>
    <t>รพ.สต.บ้านกระต่ายเต้น ตำบลท่าไม้</t>
  </si>
  <si>
    <t>รถบรรทุกขยะ(จ้างเอกชน)</t>
  </si>
  <si>
    <t>ไม่ทราบ</t>
  </si>
  <si>
    <t>รพ.สต.บ้านกร่างทอง ตำบลทุ่งทอง</t>
  </si>
  <si>
    <t>รพ.สต.บ้านกองม่องทะ ตำบลไล่โว่</t>
  </si>
  <si>
    <t>บรรทุกใส่รถยนต์นำไปกำจัดที่รพ.สังขละบุรี รพ.แม่ข่ายเป็นผู้กำจัด</t>
  </si>
  <si>
    <t>รพ.สต.บ้านกุยมั่ง ตำบลหินดาด</t>
  </si>
  <si>
    <t>นำขยะติดเชื้อใส่ถุงแดงมัดปากถุง แล้วใส่ถังแดงมีฝาปิดมิดชิด ใส่รถบรรทุกไปส่งที่โรงพยาบาลที่ห้องรับขยะติดเชื้อ</t>
  </si>
  <si>
    <t>โรงพยาบาลทองผาภูมิ</t>
  </si>
  <si>
    <t>รพ.สต.บ้านกุยแหย่ ตำบลลิ่นถิ่น</t>
  </si>
  <si>
    <t>ใส่ในกล่องมีฝาปิด</t>
  </si>
  <si>
    <t>รพ.สต.บ้านช่องอ้ายกาง ตำบลลุ่มส่ม</t>
  </si>
  <si>
    <t>รถยนต์ส่วนตัว</t>
  </si>
  <si>
    <t>รพ.สต.บ้านซองกาเรีย ตำบลหนองลู</t>
  </si>
  <si>
    <t>นำถุงขยะติดเชื้อที่เขียนชื่อหน่วยงานใส่กล่องพลาสติกขยะติดเชื้อปิดฝาให้มิดชิด แล้วนำใส่รถกระบะส่งกำจัดที่รพช.สังขละบุรี ก่อนส่งมีการเขียนชื่อหน่วยงานและชั่งนน.ก่อนทุกครั้ง</t>
  </si>
  <si>
    <t>รพช.สังขละบุรี</t>
  </si>
  <si>
    <t>รพ.สต.บ้านดอนชะเอม ตำบลดอนชะเอม</t>
  </si>
  <si>
    <t>รถกขนย้าย</t>
  </si>
  <si>
    <t>เผา</t>
  </si>
  <si>
    <t>รพ.สต.บ้านดอนสว่าง ตำบลกลอนโด</t>
  </si>
  <si>
    <t>รถโรงพยาบาล</t>
  </si>
  <si>
    <t>รพ.สต.บ้านดอนเจดีย์ ตำบลดอนเจดีย์</t>
  </si>
  <si>
    <t>รถ รพ.มารับไป</t>
  </si>
  <si>
    <t>ให้บริษัทเอกชนนำไปกำจัด</t>
  </si>
  <si>
    <t>รพ.สต.บ้านดอนแสลบ ตำบลดอนแสลบ</t>
  </si>
  <si>
    <t>มีพนักงานเก็บมูลฝอยจากโรงพยาบาลมาเก็บไปรวบรวม</t>
  </si>
  <si>
    <t>โรงพยาบาลห้วยกระเจาเฉลิมพระเกีรติ 80 พรรษา</t>
  </si>
  <si>
    <t>รพ.สต.บ้านดาวดึงส์ ตำบลไทรโยค</t>
  </si>
  <si>
    <t>ใช้รถส่วนตัวเจ้าหน้าที่ขนย้ายไปที่โรงพยาบาลสมเด็จพระปิยมหาราชรมณียเขต ทุกวันพฤหสับดี</t>
  </si>
  <si>
    <t>นำไปกำจัดโดยวิธีมาตรฐานของบริษัท</t>
  </si>
  <si>
    <t>โรงพยาบาลสมเด็จพระปิยมหาราชรมณียเขต</t>
  </si>
  <si>
    <t>รพ.สต.บ้านตลาดสำรอง ตำบลพังตรุ</t>
  </si>
  <si>
    <t>เผาที่จังหวัดอยุธยา</t>
  </si>
  <si>
    <t>รพ.สต.บ้านตลาดเขต ตำบลรางหวาย</t>
  </si>
  <si>
    <t>มีรถจากโรงพยาบาลมารับไปกำจัดอีกที</t>
  </si>
  <si>
    <t>รพ.นำรถมาเก็บมูลฝอยติดเชื่อที่ รพ.สต</t>
  </si>
  <si>
    <t>รพ.สต.บ้านตลุงเหนือ ตำบลหนองประดู่</t>
  </si>
  <si>
    <t>มีรถจากโรงพยาบาลแม่ข่ายมารับขยะติดเชื้อ</t>
  </si>
  <si>
    <t>เผาทำลายขยะติดเชื้อ</t>
  </si>
  <si>
    <t>โรงพยาบาลแม่ข่ายจ้างบริษัทเอกชนมารับขยะไปทำลาย</t>
  </si>
  <si>
    <t>รพ.สต.บ้านตะเคียนงาม ตำบลบ้านเก่า</t>
  </si>
  <si>
    <t>รพ.สต.บ้านถ้ำมังกรทอง_สร้างใหม่</t>
  </si>
  <si>
    <t>มีรถเก็บขยะติดเชื้อ</t>
  </si>
  <si>
    <t>ขนส่งทางรถเข้าบริษัทเพื่อทำลาย</t>
  </si>
  <si>
    <t>รพ.สต.บ้านทับศิลา ตำบลช่องสะเดา</t>
  </si>
  <si>
    <t>มีรถมารับ</t>
  </si>
  <si>
    <t>รพ.สต.บ้านท่ากิเลน ตำบลสิงห์</t>
  </si>
  <si>
    <t>รพ.สต.บ้านท่าตะคร้อ ตำบลท่าตะคร้อ</t>
  </si>
  <si>
    <t>รพ.สต.บ้านท่าทุ่งนา ตำบลช่องสะเดา</t>
  </si>
  <si>
    <t>รพ.สต.บ้านท่าทุ่งนา ตำบลไทรโยค</t>
  </si>
  <si>
    <t>ใส่ถุงแดงสองชั้นนำส่งรพ.</t>
  </si>
  <si>
    <t>รพ.สต.บ้านท่าทุ่ม ตำบลวังด้ง</t>
  </si>
  <si>
    <t>เอกชนมารับ</t>
  </si>
  <si>
    <t>รพ.สต.บ้านท่ามะนาว ตำบลวังด้ง</t>
  </si>
  <si>
    <t>มีรถยนต์แบบตู้ปิดมิดชิดจากบริษัทรับจ้างนำไปกำจัด</t>
  </si>
  <si>
    <t>ไม่มีระบบกำจัดขยะ</t>
  </si>
  <si>
    <t>รับจากรพท.ไปกำจัดอีกต่อหนึ่ง</t>
  </si>
  <si>
    <t>โรงพยาบาลพหลพลพยุหเสนา</t>
  </si>
  <si>
    <t>รพ.สต.บ้านท่าลำใย ตำบลเขาโจด</t>
  </si>
  <si>
    <t>รถโรงพยาบาลมารับ</t>
  </si>
  <si>
    <t>โรงพยาบาลสถานพระบารมี</t>
  </si>
  <si>
    <t>รพ.สต.บ้านท่าสนุ่น ตำบลด่านแม่แฉลบ</t>
  </si>
  <si>
    <t>โรงพยาบาลท่ากระดาน</t>
  </si>
  <si>
    <t>รพ.สต.บ้านท่าเสา ตำบลท่าเสา</t>
  </si>
  <si>
    <t>รถเก็บของเอกชน โดยมีภาชนะปิดมิดชิด</t>
  </si>
  <si>
    <t>ส่งรวบรวมที่จังหวัด</t>
  </si>
  <si>
    <t>ใส่ถุงถุงแดงผูกปากถุงบรรจุลงถังรอการเก็บ</t>
  </si>
  <si>
    <t>รถรับจ้างบริษัทเอกชนเก็บสัปดาห์ละ 1 ครั้ง</t>
  </si>
  <si>
    <t>รพ.สต.บ้านท่าโป่ง ตำบลจรเข้เผือก</t>
  </si>
  <si>
    <t>รพ.สต.บ้านทุ่งกระบ่ำ ตำบลทุ่งกระบ่ำ</t>
  </si>
  <si>
    <t>มีรถมาเก็บสัปดาห์ละ 1 ครั้ง</t>
  </si>
  <si>
    <t>รพช.เลาขัวญ</t>
  </si>
  <si>
    <t>รพ.สต.บ้านทุ่งก้างย่าง ตำบลไทรโยค</t>
  </si>
  <si>
    <t>บรรจุในถุงแดงมัดปากถุงมิดชิด แล้วใส่ในภาชนะปิดสนิท บรรทุกรถยนต์ ไปส่งที่จัดพักขยะติดเชื้อ ใน รพ.สมเด็จพระปิยหมาราชรมณ๊ยเขต</t>
  </si>
  <si>
    <t>รพ.สต.บ้านทุ่งสมอ ตำบลทุ่งสมอ</t>
  </si>
  <si>
    <t>มีรถโรงพยาบาลมารับ</t>
  </si>
  <si>
    <t>รพ.สต.บ้านทุ่งเรือโกลน ตำบลศรีมงคล</t>
  </si>
  <si>
    <t>ใส่ถังแดงไปยังสถานที่กำจัด</t>
  </si>
  <si>
    <t>รพ.สต.บ้านทุ่งเสือโทน ตำบลชะแล</t>
  </si>
  <si>
    <t>บรรทุกโดยรถยนต์ของทางราชการ</t>
  </si>
  <si>
    <t>มีบริษัทเอกชนมารับไปกำจัด</t>
  </si>
  <si>
    <t>รพ.สต.บ้านน้ำพุล่าง ตำบลเขาโจด</t>
  </si>
  <si>
    <t>รพ.สต.บ้านน้ำมุด ตำบลแม่กระบุง</t>
  </si>
  <si>
    <t>รพ.สต.บ้านบนเขาแก่งเรียง ตำบลท่ากระดาน</t>
  </si>
  <si>
    <t>ใส่รถกระบะ</t>
  </si>
  <si>
    <t>รพ.สต.บ้านบ้องตี้ ตำบลบ้องตี้</t>
  </si>
  <si>
    <t>รพ.สต.บ้านบ่อระแหง ตำบลพังตรุ</t>
  </si>
  <si>
    <t>โรงพยาบาลมาเก็บเพื่อส่งไปให้บริษัทเอกชนทำลาย</t>
  </si>
  <si>
    <t>รพ.เจ้าคุณไพบูลย์ พนมทวน</t>
  </si>
  <si>
    <t>รพ.สต.บ้านปรังกาสี ตำบลท่าขนุน</t>
  </si>
  <si>
    <t>รพ.สต.บ้านปลายนาสวน ตำบลนาสวน</t>
  </si>
  <si>
    <t>โรงพยาบาลศุกร์ศิริ</t>
  </si>
  <si>
    <t>รพ.สต.บ้านพยอมงาม ตำบลหนองปลาไหล</t>
  </si>
  <si>
    <t>รถเก็บขยะมูลฝอยของโรงพยาบาลพยาบาลสถานพระบารมีเข้ามาดำเนินการเก็บ</t>
  </si>
  <si>
    <t>โรงพยาบาลพยาบาลสถานพระบารมี</t>
  </si>
  <si>
    <t>รพ.สต.บ้านพระเจดีย์สามองค์ ตำบลหนองลู</t>
  </si>
  <si>
    <t>จะมีการนำไปจัดการทุกวันจันทร์ พุธ ศุกร์ โดยรถรพ.สต.ทำการชั่งน้ำหนักที่สถานที่กำจัด ทำความสะอาดถังแดง ทำความสะอาดรถก่อนกลับ</t>
  </si>
  <si>
    <t>เผาโดยเตาเผา   </t>
  </si>
  <si>
    <t>รพ.สต.บ้านพระแท่น ตำบลพระแท่น</t>
  </si>
  <si>
    <t>มีบริษัทเอกชนมาเก็บ</t>
  </si>
  <si>
    <t>รพ.สต.บ้านพุน้ำร้อน ตำบลบ้านเก่า</t>
  </si>
  <si>
    <t>รพ.สต.บ้านพุพรหม ตำบลหนองกุ่ม</t>
  </si>
  <si>
    <t>ใส่ถุงแดงกรณีขยะติดเชื้อ แล้วใส่กล่องมีฝาปิดมิดชิด เข็ม กระบอกฉีดยา ใส่ขวดพลาสติดมีฝาปิดใส่กล่องแดงมีฝาปิดนำส่งโรงพยาบาล</t>
  </si>
  <si>
    <t>โรงพยาบาลเก็บชั่งส่งเอกชนทำลาย</t>
  </si>
  <si>
    <t>รพ.สต.บ้านพุเตย ตำบลท่าเสา</t>
  </si>
  <si>
    <t>มีรถจาก รพ.สมเด็จพระปิยมหาราชรมณียเขต มาเก็บไป โดยใส่กล่องเก็บขยะติดเชื้อ (กล่องแดง )</t>
  </si>
  <si>
    <t>รพ.สมเด็จพระปิยมหาราชรมณียเขต</t>
  </si>
  <si>
    <t>รพ.สต.บ้านภูเตย ตำบลชะแล</t>
  </si>
  <si>
    <t>รพ.สต.บ้านม่วงชุม ตำบลม่วงชุม</t>
  </si>
  <si>
    <t>รพ.สต.บ้านยาง ตำบลท่ามะขาม</t>
  </si>
  <si>
    <t>มีรถเก็บขยะมูลฝอยติดเชื้อไปยังสถานที่กำจัด</t>
  </si>
  <si>
    <t>รพ.สต.บ้านยางขาว ตำบลปรังเผล</t>
  </si>
  <si>
    <t>เคลื่อนย้ายโดยรถของอนามัย ภาชนะที่บรรจุเป็นภาชนะมีฝาปิดมิดชิดที่ได้รับจากจังหวัด</t>
  </si>
  <si>
    <t>เผาโดยเตาเผา</t>
  </si>
  <si>
    <t>รพ.สต.บ้านยางม่วง ตำบลยางม่วง</t>
  </si>
  <si>
    <t>วิธีเคลื่อนย้ายโดยมีรถขนส่งจากบริษัทมารับไปกำจัด โดยใส่ในถุงแดงและรัดปากถุง</t>
  </si>
  <si>
    <t>รพ.สต.บ้านยางเกาะ ตำบลกลอนโด</t>
  </si>
  <si>
    <t>รถโรงพยาบาลไปขนที่ รพสต.</t>
  </si>
  <si>
    <t>รพ.สต.บ้านรางสาลี่ ตำบลรางสาลี่</t>
  </si>
  <si>
    <t>รพ.สต.บ้านลาดหญ้า ตำบลลาดหญ้า</t>
  </si>
  <si>
    <t>มีบริษัทเอกชนมารับไปทำลายทุกวันพฤหัสบดีโดยมีมาตราการตามข้อ1-9</t>
  </si>
  <si>
    <t>เผาด้วยอุณหภูมิ 1,000 องศา</t>
  </si>
  <si>
    <t>รพท.พหลพลพยุหเสนา</t>
  </si>
  <si>
    <t>รพ.สต.บ้านลำทหาร ตำบลบ้านเก่า</t>
  </si>
  <si>
    <t>มีเจ้าหน้าที่มาเก็บที่รพ.สต.</t>
  </si>
  <si>
    <t>รพ.พหลฯพลพยุหเสนา</t>
  </si>
  <si>
    <t>รพ.สต.บ้านลำอีซู ตำบลหนองรี</t>
  </si>
  <si>
    <t>ใส่ถุงแดงมัดปากถุงและใส่ถังแดงปิดฝามิดชิด เข็นไปส่งรพ.บ่อพลอย</t>
  </si>
  <si>
    <t>รพ.สต.บ้านลิ่นถิ่น ตำบลลิ่นถิ่น</t>
  </si>
  <si>
    <t>รถยนต์ มีการจัดเก็บมูลฝอยในภาชนะที่มิดชิด โดยขยะมูลฝอยทั่วไปจะใส่ถุงดำ มูลฝอยติดเชื้อจะใส่ถุงแดง โดยจะมีการบรรจุลงภาชะก่อนแล้วมีการแพคที่แน่นหนา</t>
  </si>
  <si>
    <t>รพ.สต.บ้านวังด้ง ตำบลวังด้ง</t>
  </si>
  <si>
    <t>ใส่รถไปยังที่กำจัดขยะ.</t>
  </si>
  <si>
    <t>รพ.พหลพลพยุหเสนา.</t>
  </si>
  <si>
    <t>รพ.สต.บ้านวังปลาหมู ตำบลหนองหญ้า</t>
  </si>
  <si>
    <t>บริษัท เคซี โปรเฟสชันเนล กรุป จำกัด 24 ม.9 ต.บ้านกลึง อ.บางไทร จ.อยุทธยา เป็นผู้ดำเนินการ โทร035-782508 ไม่ทราบวิธีในการกำจัด</t>
  </si>
  <si>
    <t>รพ.สต.บ้านวังเย็น ตำบลวังเย็น</t>
  </si>
  <si>
    <t>พนักงานเก็บมูลฝอยหิ้วถุงไปไว้ที่บริเวณถังเก็บขยะมูลฝอยติดเชื้อ การเคลื่อนย้ายมูลฝอยติดเชื้อภายในหน่วยงานจะแยกทางเดินออกเป็นช่องทางต่างหาก</t>
  </si>
  <si>
    <t>พนักงานเก็บมูลฝอยจากถังเก็บขยะมูลฝอยติดเชื้อ โดยการหิวไปชั่งน.น.และเก็บขึ้นรถของบริษัท</t>
  </si>
  <si>
    <t>รพ.สต.บ้านศาลเจ้าโพรงไม้ ตำบลวังขนาย</t>
  </si>
  <si>
    <t>รพ.สต.บ้านสนามแย้ ตำบลสนามแย้</t>
  </si>
  <si>
    <t>รพ.สต.บ้านสระลงเรือ ตำบลสระลงเรือ</t>
  </si>
  <si>
    <t>มีรถของหน่วยงานมารับที่หน่วยบริการ สัปดาห์ละ 1 ครั้ง</t>
  </si>
  <si>
    <t>รพ. ห้วยกระเจา (21948 )</t>
  </si>
  <si>
    <t>รพ.สต.บ้านสระลุมพุก ตำบลหนองสาหร่าย</t>
  </si>
  <si>
    <t>- จัดเก็บในถุงแดง ที่แสดงชื่อ รพ.สต.เบอร์โทร.และมีเชือกผูกปากถุงมิดชิด - มีรถยนต์ของ รพ.เจ้าคุณไพบูลย์พนมทวน มาขนไปกำจัด ทุกวันพฤหัสบดี</t>
  </si>
  <si>
    <t>รพ.สต.บ้านสระเศรษฐี ตำบลบ้านใหม่</t>
  </si>
  <si>
    <t>รพ.สต.บ้านสหกรณ์นิคม ตำบลสหกรณ์นิคม</t>
  </si>
  <si>
    <t>ถุงขยะติดเชื้อถุงแดงมัดปากถุงใส่กล่องแดงมีฝาปิดมิดชิด ใส่รถขณะเคลื่อนย้ายนำไปส่งจุดรับขยะติดเชื้อที่ รพ.แม่ข่าย สวมชุดป้องกันขณะส่งขยะติดเชื้อ</t>
  </si>
  <si>
    <t>เผาโดยเตาเผ่า</t>
  </si>
  <si>
    <t>รพ.สต.บ้านสามยอด ตำบลช่องด่าน</t>
  </si>
  <si>
    <t>ใส่ภาชนะปิดมิดชิดขึ้นท้ายกระบะรถยนต์นำไปกำจัดที่ รพ.บ่อพลอย</t>
  </si>
  <si>
    <t>รพ.สต.บ้านสำนักคร้อ ตำบลตะคร้ำเอน</t>
  </si>
  <si>
    <t>รพ.สต.บ้านหนองขอน ตำบลหนองปรือ</t>
  </si>
  <si>
    <t>ใส่ถุงแดงผูกถุงมิดชิด ใส่กระบะรถยนต์นำส่ง</t>
  </si>
  <si>
    <t>โรงพยาบาลพยาบาลสถานพระบารมี นำส่งเอกชน</t>
  </si>
  <si>
    <t>รพ.สต.บ้านหนองขาว ตำบลหนองขาว</t>
  </si>
  <si>
    <t>รพ.สต.บ้านหนองจั่น ตำบลหนองนกแก้ว</t>
  </si>
  <si>
    <t>รถรพ.เลาขวัญมารับ</t>
  </si>
  <si>
    <t>ส่งบริษัทกำจัด</t>
  </si>
  <si>
    <t>รพ.สต.บ้านหนองตากยา ตำบลหนองตากยา</t>
  </si>
  <si>
    <t>รพ.สต.บ้านหนองบัว ตำบลหนองบัว</t>
  </si>
  <si>
    <t>มีรถจาก บจก.เค.ซี.โปรเฟสชั่นกรุ๊ป มารับไปยังสถานที่กำจัด</t>
  </si>
  <si>
    <t>รพ.สต.บ้านหนองประดู่ ตำบลหนองประดู่</t>
  </si>
  <si>
    <t>มีรถมารับ ภาชนะปิดมิดชิด</t>
  </si>
  <si>
    <t>รพ.สต.บ้านหนองปรือ ตำบลหนองปรือ</t>
  </si>
  <si>
    <t>นำขยะใส่ถุงและนำใส่รถเข็น ไปที่จุดพักขยะ</t>
  </si>
  <si>
    <t>หจก.ส.เรืองโรจน์สระบุรี</t>
  </si>
  <si>
    <t>รพ.สต.บ้านหนองปลา ตำบลวังกระแจะ</t>
  </si>
  <si>
    <t>ใส่กล่องมีฝาปิด</t>
  </si>
  <si>
    <t>รพ.สต.บ้านหนองปลาไหล ตำบลหนองปลาไหล</t>
  </si>
  <si>
    <t>มีเจ้าหน้าที่โรงพยาบาลมาเก็บ</t>
  </si>
  <si>
    <t>ส่งบริษัทเอกชนนำไปกำจัด</t>
  </si>
  <si>
    <t>รพ.สต.บ้านหนองปลิง ตำบลดอนแสลบ</t>
  </si>
  <si>
    <t>ขยะติดเชื้อใส่ถุงแดงและใสภาชนะกล่องพลาสติกมีฝาปิดมิดชิดส่งกำจัดทีโรงพยาบาลห้วยกระเจาเฉลิมพระเกียรติ ๘๐ พรรษา ทุกวันพุธ</t>
  </si>
  <si>
    <t>บริษัทเอกชนรับไปกำจัด</t>
  </si>
  <si>
    <t>รพ.สต.บ้านหนองปลิง ตำบลหนองปลิง</t>
  </si>
  <si>
    <t>รถเก็บขยะโรงพยาบาลมาเก็บให้ที่ รพ.สต.</t>
  </si>
  <si>
    <t>รพ.ส่งต่อให้บริษัทกำจัดขยะ</t>
  </si>
  <si>
    <t>รพ.สต.บ้านหนองปากดง ตำบลหนองไผ่</t>
  </si>
  <si>
    <t>รถโรงพยาบาลมาเก็บ</t>
  </si>
  <si>
    <t>รพ.สต.บ้านหนองผักแว่น ตำบลสมเด็จเจริญ</t>
  </si>
  <si>
    <t>โรงพยาบาลพยาบาลสถานพระบารมี มารับขยะมูลฝอยติดเชื้อ สัปดาห์ละ 1 ครั้ง</t>
  </si>
  <si>
    <t>รพ.สต.บ้านหนองฝ้าย ตำบลหนองฝ้าย</t>
  </si>
  <si>
    <t>บรรจุใส่ถุงแดงแลกระป๋องพลาวติกใส่ถังเก็บขยะสีแดง ลำเลียงโดยรถยนต์</t>
  </si>
  <si>
    <t>รพ.สต.บ้านหนองพันท้าว ตำบลพงตึก</t>
  </si>
  <si>
    <t>มีบริษัทที่รับจ้างมาเป็นผู้ขนย้ายโดยใช้รถยนต์ มีตู้เก็บมิดชิด</t>
  </si>
  <si>
    <t>รพ.สต.บ้านหนองมะสังข์ ตำบลหนองปลิง</t>
  </si>
  <si>
    <t>รพ.สต.บ้านหนองรี ตำบลหนองรี</t>
  </si>
  <si>
    <t>ใช้ภาชนะปิดอย่างมิดชิด</t>
  </si>
  <si>
    <t>รพ.สต.บ้านหนองสองตอน ตำบลแก่งเสี้ยน</t>
  </si>
  <si>
    <t>มีรถบริษัทมารับสัปดาละ 1 ครั้ง</t>
  </si>
  <si>
    <t>รพ.สต.บ้านหนองสามพราน ตำบลวังด้ง</t>
  </si>
  <si>
    <t>รพ.สต.บ้านหนองหญ้า ตำบลหนองหญ้า</t>
  </si>
  <si>
    <t>จ้างเหมาบริษัทเอกชนขนส่งไปกำจัด</t>
  </si>
  <si>
    <t>รพ.สต.บ้านหนองหญ้าปล้อง ตำบลจรเข้เผือก</t>
  </si>
  <si>
    <t>รพ.สต.บ้านหนองอำเภอจีน ตำบลทุ่งกระบ่ำ</t>
  </si>
  <si>
    <t>มีรถกระบะบรรทุกขนส่ง</t>
  </si>
  <si>
    <t>โรงพยาบาลเลาขวัญ</t>
  </si>
  <si>
    <t>รพ.สต.บ้านหนองเค็ด ตำบลหนองนกแก้ว</t>
  </si>
  <si>
    <t>มีรถขนขยะมูลฝอยติดเชื้อมารับที่ รพสต.หนองเค็ดไปยังแหล่งกำจัดขยะติดเชื้อ</t>
  </si>
  <si>
    <t>รพช.เลาขวัญ</t>
  </si>
  <si>
    <t>รพ.สต.บ้านหนองแก ตำบลลาดหญ้า</t>
  </si>
  <si>
    <t>มีรถจากรพ.แม่ข่ายมารับไปกำจัด</t>
  </si>
  <si>
    <t>รพ.สต.บ้านหนองโพธิ์ ตำบลดอนตาเพชร</t>
  </si>
  <si>
    <t>มีรถโรงพยาบาลออกมาเก็บ สัปดาห์ละครั้ง</t>
  </si>
  <si>
    <t>โรงพยาบาลเจ้าคุณไพบูลย์ พนมทวน</t>
  </si>
  <si>
    <t>รพ.สต.บ้านหนองโสน ตำบลหนองโสน</t>
  </si>
  <si>
    <t>รถกระบะบรรทุกขยะติดเชื้อ</t>
  </si>
  <si>
    <t>เตาเผาขยะตวามร้อนสูง รพ.แม่ข่าย</t>
  </si>
  <si>
    <t>รพ.สต.บ้านหนองใหญ่ ตำบลหนองปรือ</t>
  </si>
  <si>
    <t>มีรถยนต์จากรพ.พยาบาลสถานพระบารมีมารับไป</t>
  </si>
  <si>
    <t>รพ.พยาบาลสถานพระบารมี นำส่งเอกชนไปกำจัด</t>
  </si>
  <si>
    <t>รพ.สต.บ้านหนองไผ่เดิม ตำบลหนองไผ่</t>
  </si>
  <si>
    <t>รถรพ.ด่านมะขามเตี้ย มารับที่รพ.สต.สัปดาห์ละ 1 ครั้ง</t>
  </si>
  <si>
    <t>รพ.สต.บ้านหลังเขา ตำบลหนองกร่าง</t>
  </si>
  <si>
    <t>รพช.บ่อพลอย</t>
  </si>
  <si>
    <t>รพ.สต.บ้านหลุมรัง ตำบลหลุมรัง</t>
  </si>
  <si>
    <t>นำถังพลาสติกสีแดงที่บรรจุถุงขยะติดเชื้อมีฝาปิดใส่หลังกระบะรถยนต์แล้วนำไปส่งที่พักขยะรพช.บ่อพลอยทุกวันอังคารเพื่อรอบริษัทกำจัดขยะมารับไปกำจัด</t>
  </si>
  <si>
    <t>จ้างบริษัทกำจัดขยะมารับทุกวันพุธ</t>
  </si>
  <si>
    <t>รพ.สต.บ้านหลุมหิน ตำบลหนองโรง</t>
  </si>
  <si>
    <t>มีรถมารับไปกำจัด</t>
  </si>
  <si>
    <t>โรงพยาบาลมีสถานที่เก็บและมีรถของบริษัทเอกชนมารับไปกำจัด</t>
  </si>
  <si>
    <t>รพ.สต.บ้านห้วยน้ำขาว ตำบลบ้านเก่า</t>
  </si>
  <si>
    <t>มีรถขนย้ายขยะของเอกชนมารับไปกำจัด</t>
  </si>
  <si>
    <t>รพ.สต.บ้านห้วยเขย่ง ตำบลห้วยเขย่ง</t>
  </si>
  <si>
    <t>ใส่กล่องพลาสติก มีฝาปิดมิดชิด สำหรับใส่มูลฝอยติดเชื้อ นำขึ้นรถกระบะ ไปส่งที่ โรงพยาบาลทองผาภูมิ</t>
  </si>
  <si>
    <t>โรงพยาบาลทองผาภูมิ จ้างบริษัทรับเหมากำจัด</t>
  </si>
  <si>
    <t>รพ.สต.บ้านห้วยไร่ ตำบลพังตรุ</t>
  </si>
  <si>
    <t>รพ.สต.บ้านหวายเหนียว ตำบลหวายเหนียว</t>
  </si>
  <si>
    <t>หิ้วใส่ถุงแดงไปวาง</t>
  </si>
  <si>
    <t>เผาด้วยเตาเผา บริษัท เคซี โปรเฟสชั่นแนล กรุ๊ป จำกัด</t>
  </si>
  <si>
    <t>รพ.สต.บ้านหินดาด ตำบลหินดาด</t>
  </si>
  <si>
    <t>ใส่รถยนต์ทางราชการ มีลังบรรจุปิดมิดชิด</t>
  </si>
  <si>
    <t>รพ.สต.บ้านอุโลกสี่หมื่น ตำบลอุโลกสี่หมื่น</t>
  </si>
  <si>
    <t>มีรถมาเก็บ</t>
  </si>
  <si>
    <t>รพ.สต.บ้านอู่ล่อง ตำบลท่าขนุน</t>
  </si>
  <si>
    <t>บรรจุในภาชนะเฉพาะแล้วนำใส่รถราชการไปรพ.ทองผาภูมิ</t>
  </si>
  <si>
    <t>รพ.สต.บ้านเกริงกระเวีย ตำบลชะแล</t>
  </si>
  <si>
    <t>รถยนต์ของทางราชการ</t>
  </si>
  <si>
    <t>รพ.สต.บ้านเก่า ตำบลบ้านเก่า</t>
  </si>
  <si>
    <t>เทกองแล้วเผา</t>
  </si>
  <si>
    <t>วีธีการกำจัดที่ถูกต้อง โดยการกำจัดในการเผา มีที่เผาเป็นสัดส่วน</t>
  </si>
  <si>
    <t>รพ.สต.บ้านเกาะบุก ตำบลหนองเป็ด</t>
  </si>
  <si>
    <t>โรงพยาบาลมารับ</t>
  </si>
  <si>
    <t>รพ.สต.บ้านเขาช่อง ตำบลเขาสามสิบหาบ</t>
  </si>
  <si>
    <t>รพ.สต.บ้านเขาดิน ตำบลท่าล้อ</t>
  </si>
  <si>
    <t>รพ.สต.บ้านเขาตะพั้น ตำบลโคกตะบอง</t>
  </si>
  <si>
    <t>มีรถบรรทุกไปกำจัด</t>
  </si>
  <si>
    <t>ขององค์การมีถังใส่ขยะมีพิษไว้ที่บ้านผู้นำชุมชนทุกหมู้</t>
  </si>
  <si>
    <t>บริษัทกำจัดอยู่ที่จังหวัดอยุธยา</t>
  </si>
  <si>
    <t>รพ.สต.บ้านเขาน้อย ตำบลเขาน้อย</t>
  </si>
  <si>
    <t>รพ.สต.บ้านเขาพุราง ตำบลปากแพรก</t>
  </si>
  <si>
    <t>ใส่ถุงแดง รถบรรทุกปิดแบบขนส่ง</t>
  </si>
  <si>
    <t>มีบริษัทจ้างเหมามาเก็บทุกสัปดาห์</t>
  </si>
  <si>
    <t>รพ.สต.บ้านเขาวงพระจันทร์ ตำบลหนองฝ้าย</t>
  </si>
  <si>
    <t>รพ.เลาขวัญ นำไปรวบรวมแล้วให้บริษัทฯ นำไปกำจัดอีกที</t>
  </si>
  <si>
    <t>รพ.เลาขวัญ ส่งให้บริษัทฯเอกชนนำไปกำจัด</t>
  </si>
  <si>
    <t>รพ.สต.บ้านเบ็ญพาด ตำบลพังตรุ</t>
  </si>
  <si>
    <t>มีรถยนต์มารับขน ภาชนะที่บรรจุเป็นถังพลาสติกมีฝาปิด</t>
  </si>
  <si>
    <t>โรงพยาบาลเจ้าคุณไพบูลย์พนมทวน</t>
  </si>
  <si>
    <t>รพ.สต.บ้านเวียกะดี้ ตำบลหนองลู</t>
  </si>
  <si>
    <t>รพ.สต.บ้านเหมืองปิล๊อก ตำบลปิล๊อก</t>
  </si>
  <si>
    <t>รพ.สต.บ้านเอราวัณ ตำบลท่ากระดาน</t>
  </si>
  <si>
    <t>มีบริษัทมารับไปกำจัด</t>
  </si>
  <si>
    <t>รพ.สต.บ้านแก่งระเบิด ตำบลวังกระแจะ</t>
  </si>
  <si>
    <t>ใส่ถุงแดงมีป้ายกำกับ แล้วใส่กล่องเป็นพลาสติดมีฝาปิดนำใส่รถไปพักไว้สถานที่พักเพื่อรอรถกำจัดขยะมาเก็บต่อไป</t>
  </si>
  <si>
    <t>เป็นบริษัทกำจัดขยะของเอกชนซึ่ง รพช.ดำเนินการจ่ายค่าใช้จ่าย โดยนำขยะติดเชื้อไปพักไว้ที่กำหนด</t>
  </si>
  <si>
    <t>รพ.สต.บ้านแก่งหลวง ตำบลเกาะสำโรง</t>
  </si>
  <si>
    <t>รพ.สต.บ้านแก่งเสี้ยน</t>
  </si>
  <si>
    <t>รพ.สต.บ้านแม่น้ำน้อย ตำบลไทรโยค</t>
  </si>
  <si>
    <t>ใส่รถส่วนตัวไป</t>
  </si>
  <si>
    <t>รพ.สต.บ้านแสนตอ ตำบลแสนตอ</t>
  </si>
  <si>
    <t>รพ.สต.บ้านแสลบหย่อง ตำบลเลาขวัญ</t>
  </si>
  <si>
    <t>มูลฝอยติดเชื้อจะใส่ถังขยะประเภทมูลฝอยติดเชื้อแล้วมีรถมารับมูลฝอยติดเชื้อไปกำจัด</t>
  </si>
  <si>
    <t>ส่งเอกชนนำไปกำจัดต่อ</t>
  </si>
  <si>
    <t>รพ.สต.บ้านโคราช ตำบลรางหวาย</t>
  </si>
  <si>
    <t>มีรถเก็บขยะจากโรงพยาบาลเจ้าคุณไพบูลย์มารับสัปดาห์ละ 1 ครั้ง</t>
  </si>
  <si>
    <t>เตาเผาขยะเอกชนโดยมีรถเก็บขยะจากโรงพยาบาลเจ้าคุณไพบูลย์มารับสัปดาห์ละ 1 ครั้ง</t>
  </si>
  <si>
    <t>รพ.สต.บ้านโป่งช้าง ตำบลหนองปรือ</t>
  </si>
  <si>
    <t>มีรถจากโรงพยาบาลพยาบาลสถานพระบารมีมาเก็บขยะติดเชื้อไปกำจัด</t>
  </si>
  <si>
    <t>โรงพยาบาลพยาบาลสถานพระบาร</t>
  </si>
  <si>
    <t>รพ.สต.บ้านโป่งพรหม ตำบลหนองโสน</t>
  </si>
  <si>
    <t>มีรถของทาง รพ.แม่ข่ายวิ่งไปรับถึง รพ.สต.</t>
  </si>
  <si>
    <t>รพ.แม่ข่าย รวบรวมขยะ แล้วส่งไปกำจัดสถานที่รับกำจัดขยะของเอกชน</t>
  </si>
  <si>
    <t>รพ.สต.บ้านโพธิ์เย็น ตำบลดอนขมิ้น</t>
  </si>
  <si>
    <t>บริษัทเอกชนมารับสัปดาห์ละ 1 ครั้ง</t>
  </si>
  <si>
    <t>โรงงานกำจัดขยะจ.พระนครศรีอยุธยา</t>
  </si>
  <si>
    <t>รพ.สต.บ้านใหม่ ตำบลหนองกุ่ม</t>
  </si>
  <si>
    <t>นำขยะมูลฝอยติดเชื้อใส่ถังพลาสติกมีฝาปิดล็อคนำส่งโรงพยาบาลโดยรถยนต์ส่วนตัว</t>
  </si>
  <si>
    <t>โรงพยาบาลแม่ข่ายจ้างบริษัทเอกชนกำจัดต่ออีกทอดหนึ่ง</t>
  </si>
  <si>
    <t>รพ.สต.บ้านใหม่พัฒนา ตำบลหนองลู</t>
  </si>
  <si>
    <t>รถยนตประจำรพ.สต. ใส่ถังพลาสติกสีแดงฝาปิดมิดชิด ติดเคร่องหมายขยะติดเช้อ</t>
  </si>
  <si>
    <t>โรงพยาบาลสังขละบุรี</t>
  </si>
  <si>
    <t>รพ.สต.บ้านไทรทอง ตำบลจรเข้เผือก</t>
  </si>
  <si>
    <t>รถโรงพยาบาลมาขน</t>
  </si>
  <si>
    <t>รพ.สต.บ้านไพรงาม ตำบลห้วยกระเจา</t>
  </si>
  <si>
    <t>ใส่กล่องปิดมิดชิดในการเคลื่อนย้าย</t>
  </si>
  <si>
    <t>รพ.สต.บ้านไร่ ตำบลห้วยเขย่ง</t>
  </si>
  <si>
    <t>ใส่กล้องสีแดง ปิดฝามิดชิด แล้วทำไปส่งที่ รพช.ทองผาภูมิ</t>
  </si>
  <si>
    <t>รพช.ทองผาภูมิ</t>
  </si>
  <si>
    <t>รพ.สต.บ้านไร่เจริญ ตำบลหลุมรัง</t>
  </si>
  <si>
    <t>นำมูลฝอยติดเชื้อใส่ถุงแดง มัดปากให้แน่น แล้วนำไปยังสถานที่กำจัด</t>
  </si>
  <si>
    <t>รพ.แม่ข่าย ดำเนินการเอง</t>
  </si>
  <si>
    <t>รพ.สต.ปากแพรก_สร้างใหม่</t>
  </si>
  <si>
    <t>ลากกระป๋องนรรจุไป</t>
  </si>
  <si>
    <t>บริษัท เค ซี โปรเฟสชั่นแนลกรุ๊ปจำกัด</t>
  </si>
  <si>
    <t>รพ.สต.วังไผ่</t>
  </si>
  <si>
    <t>รถโรงพยาบาลห้วยกระเจาเฉลิมพระเกียรติ 80 พรรษาดำเนินการมาจัดเก็บให้</t>
  </si>
  <si>
    <t>รพ.สต.หนองกระทุ่ม ตำบลหนองกุ่ม</t>
  </si>
  <si>
    <t>ใส่ถุงแดงมัดผูกปากถุงมิดชิด เขียนชื่อหน่วยงานชัดเจนนำถุงใส่ถังพลาสติกปิดฝามิดชิด ใส่รถยนต์นำไปที่พักขยะ ชั่ง นน. บันทึกในสมุดที่หน่วยงานที่พักขยะเตรียมไว้ นำขยะเข้าเก็บในที่พักขยะ</t>
  </si>
  <si>
    <t>รพช.ส่งกำจัดขยะโดยจ้างบริษัทเอกชน</t>
  </si>
  <si>
    <t>รพ.สต.หนองลาน</t>
  </si>
  <si>
    <t>สถานีอนามัยเฉลิมพระเกียรติ 60 พรรษา นวมินทราชินี จ.กาญจนบุรี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</si>
</sst>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2:J26"/>
  <sheetViews>
    <sheetView tabSelected="1" zoomScale="73" zoomScaleNormal="73" workbookViewId="0">
      <selection activeCell="G23" sqref="G23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275</v>
      </c>
      <c r="B8" s="13">
        <v>5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440</v>
      </c>
      <c r="H8" s="12">
        <v>320</v>
      </c>
      <c r="I8" s="12" t="s">
        <v>19</v>
      </c>
      <c r="J8" s="14"/>
    </row>
    <row r="9" spans="1:10" ht="48" x14ac:dyDescent="0.55000000000000004">
      <c r="A9" s="12">
        <v>276</v>
      </c>
      <c r="B9" s="13">
        <v>5</v>
      </c>
      <c r="C9" s="13" t="s">
        <v>20</v>
      </c>
      <c r="D9" s="13" t="s">
        <v>16</v>
      </c>
      <c r="E9" s="12" t="s">
        <v>17</v>
      </c>
      <c r="F9" s="12" t="s">
        <v>21</v>
      </c>
      <c r="G9" s="12">
        <v>240</v>
      </c>
      <c r="H9" s="12">
        <v>128</v>
      </c>
      <c r="I9" s="12" t="s">
        <v>19</v>
      </c>
      <c r="J9" s="14"/>
    </row>
    <row r="10" spans="1:10" ht="48" x14ac:dyDescent="0.55000000000000004">
      <c r="A10" s="12">
        <v>277</v>
      </c>
      <c r="B10" s="13">
        <v>5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90</v>
      </c>
      <c r="H10" s="12">
        <v>40</v>
      </c>
      <c r="I10" s="12" t="s">
        <v>19</v>
      </c>
      <c r="J10" s="14"/>
    </row>
    <row r="11" spans="1:10" ht="48" x14ac:dyDescent="0.55000000000000004">
      <c r="A11" s="12">
        <v>278</v>
      </c>
      <c r="B11" s="13">
        <v>5</v>
      </c>
      <c r="C11" s="13" t="s">
        <v>24</v>
      </c>
      <c r="D11" s="13" t="s">
        <v>13</v>
      </c>
      <c r="E11" s="12" t="s">
        <v>17</v>
      </c>
      <c r="F11" s="12" t="s">
        <v>23</v>
      </c>
      <c r="G11" s="12">
        <v>120</v>
      </c>
      <c r="H11" s="12">
        <v>50</v>
      </c>
      <c r="I11" s="12" t="s">
        <v>19</v>
      </c>
      <c r="J11" s="14"/>
    </row>
    <row r="12" spans="1:10" ht="48" x14ac:dyDescent="0.55000000000000004">
      <c r="A12" s="12">
        <v>279</v>
      </c>
      <c r="B12" s="13">
        <v>5</v>
      </c>
      <c r="C12" s="13" t="s">
        <v>25</v>
      </c>
      <c r="D12" s="13" t="s">
        <v>13</v>
      </c>
      <c r="E12" s="12" t="s">
        <v>17</v>
      </c>
      <c r="F12" s="12" t="s">
        <v>26</v>
      </c>
      <c r="G12" s="12">
        <v>90</v>
      </c>
      <c r="H12" s="12">
        <v>40</v>
      </c>
      <c r="I12" s="12" t="s">
        <v>19</v>
      </c>
      <c r="J12" s="14"/>
    </row>
    <row r="13" spans="1:10" ht="48" x14ac:dyDescent="0.55000000000000004">
      <c r="A13" s="12">
        <v>280</v>
      </c>
      <c r="B13" s="13">
        <v>5</v>
      </c>
      <c r="C13" s="13" t="s">
        <v>27</v>
      </c>
      <c r="D13" s="13" t="s">
        <v>13</v>
      </c>
      <c r="E13" s="12" t="s">
        <v>17</v>
      </c>
      <c r="F13" s="12" t="s">
        <v>28</v>
      </c>
      <c r="G13" s="12">
        <v>60</v>
      </c>
      <c r="H13" s="12">
        <v>30</v>
      </c>
      <c r="I13" s="12" t="s">
        <v>19</v>
      </c>
      <c r="J13" s="14"/>
    </row>
    <row r="14" spans="1:10" ht="48" x14ac:dyDescent="0.55000000000000004">
      <c r="A14" s="12">
        <v>281</v>
      </c>
      <c r="B14" s="13">
        <v>5</v>
      </c>
      <c r="C14" s="13" t="s">
        <v>29</v>
      </c>
      <c r="D14" s="13" t="s">
        <v>13</v>
      </c>
      <c r="E14" s="12" t="s">
        <v>17</v>
      </c>
      <c r="F14" s="12" t="s">
        <v>28</v>
      </c>
      <c r="G14" s="12">
        <v>30</v>
      </c>
      <c r="H14" s="12">
        <v>15</v>
      </c>
      <c r="I14" s="12" t="s">
        <v>19</v>
      </c>
      <c r="J14" s="14"/>
    </row>
    <row r="15" spans="1:10" ht="48" x14ac:dyDescent="0.55000000000000004">
      <c r="A15" s="12">
        <v>282</v>
      </c>
      <c r="B15" s="13">
        <v>5</v>
      </c>
      <c r="C15" s="13" t="s">
        <v>30</v>
      </c>
      <c r="D15" s="13" t="s">
        <v>13</v>
      </c>
      <c r="E15" s="12" t="s">
        <v>17</v>
      </c>
      <c r="F15" s="12" t="s">
        <v>28</v>
      </c>
      <c r="G15" s="12">
        <v>30</v>
      </c>
      <c r="H15" s="12">
        <v>5</v>
      </c>
      <c r="I15" s="12" t="s">
        <v>19</v>
      </c>
      <c r="J15" s="14"/>
    </row>
    <row r="16" spans="1:10" ht="48" x14ac:dyDescent="0.55000000000000004">
      <c r="A16" s="12">
        <v>283</v>
      </c>
      <c r="B16" s="13">
        <v>5</v>
      </c>
      <c r="C16" s="13" t="s">
        <v>31</v>
      </c>
      <c r="D16" s="13" t="s">
        <v>13</v>
      </c>
      <c r="E16" s="12" t="s">
        <v>17</v>
      </c>
      <c r="F16" s="12" t="s">
        <v>28</v>
      </c>
      <c r="G16" s="12">
        <v>30</v>
      </c>
      <c r="H16" s="12">
        <v>20</v>
      </c>
      <c r="I16" s="12" t="s">
        <v>19</v>
      </c>
      <c r="J16" s="14"/>
    </row>
    <row r="17" spans="1:10" ht="48" x14ac:dyDescent="0.55000000000000004">
      <c r="A17" s="12">
        <v>284</v>
      </c>
      <c r="B17" s="13">
        <v>5</v>
      </c>
      <c r="C17" s="13" t="s">
        <v>32</v>
      </c>
      <c r="D17" s="13" t="s">
        <v>13</v>
      </c>
      <c r="E17" s="12" t="s">
        <v>17</v>
      </c>
      <c r="F17" s="12" t="s">
        <v>28</v>
      </c>
      <c r="G17" s="12">
        <v>30</v>
      </c>
      <c r="H17" s="12">
        <v>20</v>
      </c>
      <c r="I17" s="12" t="s">
        <v>19</v>
      </c>
      <c r="J17" s="14"/>
    </row>
    <row r="18" spans="1:10" ht="48" x14ac:dyDescent="0.55000000000000004">
      <c r="A18" s="12">
        <v>285</v>
      </c>
      <c r="B18" s="13">
        <v>5</v>
      </c>
      <c r="C18" s="13" t="s">
        <v>33</v>
      </c>
      <c r="D18" s="13" t="s">
        <v>13</v>
      </c>
      <c r="E18" s="12" t="s">
        <v>17</v>
      </c>
      <c r="F18" s="12" t="s">
        <v>28</v>
      </c>
      <c r="G18" s="12">
        <v>30</v>
      </c>
      <c r="H18" s="12">
        <v>18</v>
      </c>
      <c r="I18" s="12" t="s">
        <v>19</v>
      </c>
      <c r="J18" s="14"/>
    </row>
    <row r="19" spans="1:10" ht="48" x14ac:dyDescent="0.55000000000000004">
      <c r="A19" s="12">
        <v>286</v>
      </c>
      <c r="B19" s="13">
        <v>5</v>
      </c>
      <c r="C19" s="13" t="s">
        <v>34</v>
      </c>
      <c r="D19" s="13" t="s">
        <v>13</v>
      </c>
      <c r="E19" s="12" t="s">
        <v>17</v>
      </c>
      <c r="F19" s="12" t="s">
        <v>28</v>
      </c>
      <c r="G19" s="12">
        <v>30</v>
      </c>
      <c r="H19" s="12">
        <v>15</v>
      </c>
      <c r="I19" s="12" t="s">
        <v>19</v>
      </c>
      <c r="J19" s="14"/>
    </row>
    <row r="20" spans="1:10" ht="48" x14ac:dyDescent="0.55000000000000004">
      <c r="A20" s="12">
        <v>287</v>
      </c>
      <c r="B20" s="13">
        <v>5</v>
      </c>
      <c r="C20" s="13" t="s">
        <v>35</v>
      </c>
      <c r="D20" s="13" t="s">
        <v>13</v>
      </c>
      <c r="E20" s="12" t="s">
        <v>17</v>
      </c>
      <c r="F20" s="12" t="s">
        <v>28</v>
      </c>
      <c r="G20" s="12">
        <v>30</v>
      </c>
      <c r="H20" s="12">
        <v>15</v>
      </c>
      <c r="I20" s="12" t="s">
        <v>36</v>
      </c>
      <c r="J20" s="14" t="s">
        <v>37</v>
      </c>
    </row>
    <row r="21" spans="1:10" ht="48" x14ac:dyDescent="0.55000000000000004">
      <c r="A21" s="12">
        <v>288</v>
      </c>
      <c r="B21" s="13">
        <v>5</v>
      </c>
      <c r="C21" s="13" t="s">
        <v>38</v>
      </c>
      <c r="D21" s="13" t="s">
        <v>13</v>
      </c>
      <c r="E21" s="12" t="s">
        <v>17</v>
      </c>
      <c r="F21" s="12" t="s">
        <v>28</v>
      </c>
      <c r="G21" s="12">
        <v>30</v>
      </c>
      <c r="H21" s="12">
        <v>12</v>
      </c>
      <c r="I21" s="12" t="s">
        <v>19</v>
      </c>
      <c r="J21" s="14"/>
    </row>
    <row r="22" spans="1:10" ht="48" x14ac:dyDescent="0.55000000000000004">
      <c r="A22" s="12">
        <v>289</v>
      </c>
      <c r="B22" s="13">
        <v>5</v>
      </c>
      <c r="C22" s="13" t="s">
        <v>39</v>
      </c>
      <c r="D22" s="13" t="s">
        <v>13</v>
      </c>
      <c r="E22" s="12" t="s">
        <v>17</v>
      </c>
      <c r="F22" s="12" t="s">
        <v>40</v>
      </c>
      <c r="G22" s="12">
        <v>10</v>
      </c>
      <c r="H22" s="12">
        <v>5</v>
      </c>
      <c r="I22" s="12" t="s">
        <v>19</v>
      </c>
      <c r="J22" s="14"/>
    </row>
    <row r="23" spans="1:10" ht="24" x14ac:dyDescent="0.2">
      <c r="A23" s="15"/>
      <c r="B23" s="15"/>
      <c r="C23" s="15"/>
      <c r="D23" s="15"/>
      <c r="E23" s="16"/>
      <c r="F23" s="16"/>
      <c r="G23" s="16"/>
      <c r="H23" s="16"/>
      <c r="I23" s="16"/>
    </row>
    <row r="24" spans="1:10" ht="24" x14ac:dyDescent="0.2">
      <c r="A24" s="1"/>
      <c r="B24" s="1"/>
      <c r="C24" s="1"/>
      <c r="D24" s="17"/>
      <c r="E24" s="1"/>
      <c r="F24" s="1"/>
      <c r="G24" s="18">
        <f>SUM(G8:G22)</f>
        <v>1290</v>
      </c>
      <c r="H24" s="18">
        <f>SUM(H8:H22)</f>
        <v>733</v>
      </c>
      <c r="I24" s="1"/>
    </row>
    <row r="25" spans="1:10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10" x14ac:dyDescent="0.2">
      <c r="A26" s="1"/>
      <c r="B26" s="19"/>
      <c r="E26" s="1"/>
      <c r="F26" s="1"/>
      <c r="G26" s="1"/>
      <c r="H26" s="1"/>
      <c r="I26" s="1"/>
    </row>
  </sheetData>
  <autoFilter ref="A7:I22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P154"/>
  <sheetViews>
    <sheetView showGridLines="0" workbookViewId="0">
      <selection activeCell="D12" sqref="D12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41</v>
      </c>
      <c r="C5" s="23" t="s">
        <v>6</v>
      </c>
      <c r="D5" s="23" t="s">
        <v>4</v>
      </c>
      <c r="E5" s="23" t="s">
        <v>42</v>
      </c>
      <c r="F5" s="24" t="s">
        <v>43</v>
      </c>
      <c r="G5" s="25" t="s">
        <v>44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45</v>
      </c>
      <c r="H6" s="29" t="s">
        <v>46</v>
      </c>
      <c r="I6" s="29" t="s">
        <v>47</v>
      </c>
      <c r="J6" s="29" t="s">
        <v>48</v>
      </c>
      <c r="K6" s="30" t="s">
        <v>49</v>
      </c>
      <c r="L6" s="31"/>
      <c r="M6" s="30" t="s">
        <v>50</v>
      </c>
      <c r="N6" s="31"/>
      <c r="O6" s="30" t="s">
        <v>51</v>
      </c>
      <c r="P6" s="31"/>
    </row>
    <row r="7" spans="1:16" ht="24" x14ac:dyDescent="0.55000000000000004">
      <c r="A7" s="32">
        <v>3484</v>
      </c>
      <c r="B7" s="32">
        <v>5</v>
      </c>
      <c r="C7" s="33" t="s">
        <v>17</v>
      </c>
      <c r="D7" s="33" t="s">
        <v>52</v>
      </c>
      <c r="E7" s="32">
        <v>20</v>
      </c>
      <c r="F7" s="32"/>
      <c r="G7" s="32"/>
      <c r="H7" s="32"/>
      <c r="I7" s="32" t="s">
        <v>53</v>
      </c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3485</v>
      </c>
      <c r="B8" s="32">
        <v>5</v>
      </c>
      <c r="C8" s="33" t="s">
        <v>17</v>
      </c>
      <c r="D8" s="33" t="s">
        <v>54</v>
      </c>
      <c r="E8" s="32">
        <v>35</v>
      </c>
      <c r="F8" s="32" t="s">
        <v>55</v>
      </c>
      <c r="G8" s="32"/>
      <c r="H8" s="32"/>
      <c r="I8" s="32"/>
      <c r="J8" s="32"/>
      <c r="K8" s="32"/>
      <c r="L8" s="32"/>
      <c r="M8" s="32"/>
      <c r="N8" s="32"/>
      <c r="O8" s="32" t="s">
        <v>53</v>
      </c>
      <c r="P8" s="32" t="s">
        <v>56</v>
      </c>
    </row>
    <row r="9" spans="1:16" ht="96" x14ac:dyDescent="0.55000000000000004">
      <c r="A9" s="32">
        <v>3486</v>
      </c>
      <c r="B9" s="32">
        <v>5</v>
      </c>
      <c r="C9" s="33" t="s">
        <v>17</v>
      </c>
      <c r="D9" s="33" t="s">
        <v>57</v>
      </c>
      <c r="E9" s="32">
        <v>6</v>
      </c>
      <c r="F9" s="32" t="s">
        <v>58</v>
      </c>
      <c r="G9" s="32"/>
      <c r="H9" s="32"/>
      <c r="I9" s="32"/>
      <c r="J9" s="32"/>
      <c r="K9" s="32"/>
      <c r="L9" s="32" t="s">
        <v>59</v>
      </c>
      <c r="M9" s="32" t="s">
        <v>53</v>
      </c>
      <c r="N9" s="32" t="s">
        <v>60</v>
      </c>
      <c r="O9" s="32"/>
      <c r="P9" s="32" t="s">
        <v>59</v>
      </c>
    </row>
    <row r="10" spans="1:16" ht="24" x14ac:dyDescent="0.55000000000000004">
      <c r="A10" s="32">
        <v>3487</v>
      </c>
      <c r="B10" s="32">
        <v>5</v>
      </c>
      <c r="C10" s="33" t="s">
        <v>17</v>
      </c>
      <c r="D10" s="33" t="s">
        <v>61</v>
      </c>
      <c r="E10" s="32">
        <v>5</v>
      </c>
      <c r="F10" s="32" t="s">
        <v>62</v>
      </c>
      <c r="G10" s="32"/>
      <c r="H10" s="32"/>
      <c r="I10" s="32"/>
      <c r="J10" s="32"/>
      <c r="K10" s="32"/>
      <c r="L10" s="32"/>
      <c r="M10" s="32" t="s">
        <v>53</v>
      </c>
      <c r="N10" s="32" t="s">
        <v>63</v>
      </c>
      <c r="O10" s="32"/>
      <c r="P10" s="32"/>
    </row>
    <row r="11" spans="1:16" ht="96" x14ac:dyDescent="0.55000000000000004">
      <c r="A11" s="32">
        <v>3488</v>
      </c>
      <c r="B11" s="32">
        <v>5</v>
      </c>
      <c r="C11" s="33" t="s">
        <v>17</v>
      </c>
      <c r="D11" s="33" t="s">
        <v>64</v>
      </c>
      <c r="E11" s="32">
        <v>5</v>
      </c>
      <c r="F11" s="32" t="s">
        <v>58</v>
      </c>
      <c r="G11" s="32"/>
      <c r="H11" s="32"/>
      <c r="I11" s="32"/>
      <c r="J11" s="32"/>
      <c r="K11" s="32"/>
      <c r="L11" s="32" t="s">
        <v>59</v>
      </c>
      <c r="M11" s="32" t="s">
        <v>53</v>
      </c>
      <c r="N11" s="32" t="s">
        <v>60</v>
      </c>
      <c r="O11" s="32"/>
      <c r="P11" s="32" t="s">
        <v>59</v>
      </c>
    </row>
    <row r="12" spans="1:16" ht="48" x14ac:dyDescent="0.55000000000000004">
      <c r="A12" s="32">
        <v>3489</v>
      </c>
      <c r="B12" s="32">
        <v>5</v>
      </c>
      <c r="C12" s="33" t="s">
        <v>17</v>
      </c>
      <c r="D12" s="33" t="s">
        <v>65</v>
      </c>
      <c r="E12" s="32">
        <v>350</v>
      </c>
      <c r="F12" s="32" t="s">
        <v>66</v>
      </c>
      <c r="G12" s="32"/>
      <c r="H12" s="32"/>
      <c r="I12" s="32"/>
      <c r="J12" s="32"/>
      <c r="K12" s="32"/>
      <c r="L12" s="32"/>
      <c r="M12" s="32"/>
      <c r="N12" s="32"/>
      <c r="O12" s="32" t="s">
        <v>53</v>
      </c>
      <c r="P12" s="32" t="s">
        <v>35</v>
      </c>
    </row>
    <row r="13" spans="1:16" ht="72" x14ac:dyDescent="0.55000000000000004">
      <c r="A13" s="32">
        <v>3490</v>
      </c>
      <c r="B13" s="32">
        <v>5</v>
      </c>
      <c r="C13" s="33" t="s">
        <v>17</v>
      </c>
      <c r="D13" s="33" t="s">
        <v>67</v>
      </c>
      <c r="E13" s="32">
        <v>1.5</v>
      </c>
      <c r="F13" s="32" t="s">
        <v>68</v>
      </c>
      <c r="G13" s="32"/>
      <c r="H13" s="32"/>
      <c r="I13" s="32"/>
      <c r="J13" s="32"/>
      <c r="K13" s="32"/>
      <c r="L13" s="32"/>
      <c r="M13" s="32"/>
      <c r="N13" s="32"/>
      <c r="O13" s="32" t="s">
        <v>53</v>
      </c>
      <c r="P13" s="32" t="s">
        <v>69</v>
      </c>
    </row>
    <row r="14" spans="1:16" ht="24" x14ac:dyDescent="0.55000000000000004">
      <c r="A14" s="32">
        <v>3491</v>
      </c>
      <c r="B14" s="32">
        <v>5</v>
      </c>
      <c r="C14" s="33" t="s">
        <v>17</v>
      </c>
      <c r="D14" s="33" t="s">
        <v>70</v>
      </c>
      <c r="E14" s="32">
        <v>30</v>
      </c>
      <c r="F14" s="32" t="s">
        <v>71</v>
      </c>
      <c r="G14" s="32"/>
      <c r="H14" s="32"/>
      <c r="I14" s="32"/>
      <c r="J14" s="32"/>
      <c r="K14" s="32"/>
      <c r="L14" s="32" t="s">
        <v>59</v>
      </c>
      <c r="M14" s="32"/>
      <c r="N14" s="32" t="s">
        <v>59</v>
      </c>
      <c r="O14" s="32" t="s">
        <v>53</v>
      </c>
      <c r="P14" s="32" t="s">
        <v>69</v>
      </c>
    </row>
    <row r="15" spans="1:16" ht="24" x14ac:dyDescent="0.55000000000000004">
      <c r="A15" s="32">
        <v>3492</v>
      </c>
      <c r="B15" s="32">
        <v>5</v>
      </c>
      <c r="C15" s="33" t="s">
        <v>17</v>
      </c>
      <c r="D15" s="33" t="s">
        <v>72</v>
      </c>
      <c r="E15" s="32">
        <v>7</v>
      </c>
      <c r="F15" s="32" t="s">
        <v>73</v>
      </c>
      <c r="G15" s="32"/>
      <c r="H15" s="32"/>
      <c r="I15" s="32"/>
      <c r="J15" s="32"/>
      <c r="K15" s="32"/>
      <c r="L15" s="32"/>
      <c r="M15" s="32"/>
      <c r="N15" s="32"/>
      <c r="O15" s="32" t="s">
        <v>53</v>
      </c>
      <c r="P15" s="32" t="s">
        <v>31</v>
      </c>
    </row>
    <row r="16" spans="1:16" ht="96" x14ac:dyDescent="0.55000000000000004">
      <c r="A16" s="32">
        <v>3493</v>
      </c>
      <c r="B16" s="32">
        <v>5</v>
      </c>
      <c r="C16" s="33" t="s">
        <v>17</v>
      </c>
      <c r="D16" s="33" t="s">
        <v>74</v>
      </c>
      <c r="E16" s="32">
        <v>10</v>
      </c>
      <c r="F16" s="32" t="s">
        <v>75</v>
      </c>
      <c r="G16" s="32"/>
      <c r="H16" s="32"/>
      <c r="I16" s="32"/>
      <c r="J16" s="32"/>
      <c r="K16" s="32"/>
      <c r="L16" s="32"/>
      <c r="M16" s="32"/>
      <c r="N16" s="32"/>
      <c r="O16" s="32" t="s">
        <v>53</v>
      </c>
      <c r="P16" s="32" t="s">
        <v>76</v>
      </c>
    </row>
    <row r="17" spans="1:16" ht="24" x14ac:dyDescent="0.55000000000000004">
      <c r="A17" s="32">
        <v>3494</v>
      </c>
      <c r="B17" s="32">
        <v>5</v>
      </c>
      <c r="C17" s="33" t="s">
        <v>17</v>
      </c>
      <c r="D17" s="33" t="s">
        <v>77</v>
      </c>
      <c r="E17" s="32">
        <v>30</v>
      </c>
      <c r="F17" s="32" t="s">
        <v>78</v>
      </c>
      <c r="G17" s="32"/>
      <c r="H17" s="32"/>
      <c r="I17" s="32"/>
      <c r="J17" s="32"/>
      <c r="K17" s="32"/>
      <c r="L17" s="32"/>
      <c r="M17" s="32" t="s">
        <v>53</v>
      </c>
      <c r="N17" s="32" t="s">
        <v>79</v>
      </c>
      <c r="O17" s="32"/>
      <c r="P17" s="32"/>
    </row>
    <row r="18" spans="1:16" ht="24" x14ac:dyDescent="0.55000000000000004">
      <c r="A18" s="32">
        <v>3495</v>
      </c>
      <c r="B18" s="32">
        <v>5</v>
      </c>
      <c r="C18" s="33" t="s">
        <v>17</v>
      </c>
      <c r="D18" s="33" t="s">
        <v>80</v>
      </c>
      <c r="E18" s="32">
        <v>41</v>
      </c>
      <c r="F18" s="32" t="s">
        <v>81</v>
      </c>
      <c r="G18" s="32"/>
      <c r="H18" s="32"/>
      <c r="I18" s="32"/>
      <c r="J18" s="32"/>
      <c r="K18" s="32"/>
      <c r="L18" s="32"/>
      <c r="M18" s="32"/>
      <c r="N18" s="32"/>
      <c r="O18" s="32" t="s">
        <v>53</v>
      </c>
      <c r="P18" s="32" t="s">
        <v>29</v>
      </c>
    </row>
    <row r="19" spans="1:16" ht="24" x14ac:dyDescent="0.55000000000000004">
      <c r="A19" s="32">
        <v>3496</v>
      </c>
      <c r="B19" s="32">
        <v>5</v>
      </c>
      <c r="C19" s="33" t="s">
        <v>17</v>
      </c>
      <c r="D19" s="33" t="s">
        <v>82</v>
      </c>
      <c r="E19" s="32">
        <v>120</v>
      </c>
      <c r="F19" s="32" t="s">
        <v>83</v>
      </c>
      <c r="G19" s="32"/>
      <c r="H19" s="32"/>
      <c r="I19" s="32"/>
      <c r="J19" s="32"/>
      <c r="K19" s="32"/>
      <c r="L19" s="32" t="s">
        <v>59</v>
      </c>
      <c r="M19" s="32"/>
      <c r="N19" s="32" t="s">
        <v>59</v>
      </c>
      <c r="O19" s="32" t="s">
        <v>53</v>
      </c>
      <c r="P19" s="32" t="s">
        <v>84</v>
      </c>
    </row>
    <row r="20" spans="1:16" ht="48" x14ac:dyDescent="0.55000000000000004">
      <c r="A20" s="32">
        <v>3497</v>
      </c>
      <c r="B20" s="32">
        <v>5</v>
      </c>
      <c r="C20" s="33" t="s">
        <v>17</v>
      </c>
      <c r="D20" s="33" t="s">
        <v>85</v>
      </c>
      <c r="E20" s="32">
        <v>730</v>
      </c>
      <c r="F20" s="32" t="s">
        <v>86</v>
      </c>
      <c r="G20" s="32"/>
      <c r="H20" s="32"/>
      <c r="I20" s="32"/>
      <c r="J20" s="32"/>
      <c r="K20" s="32"/>
      <c r="L20" s="32"/>
      <c r="M20" s="32"/>
      <c r="N20" s="32"/>
      <c r="O20" s="32" t="s">
        <v>53</v>
      </c>
      <c r="P20" s="32" t="s">
        <v>87</v>
      </c>
    </row>
    <row r="21" spans="1:16" ht="48" x14ac:dyDescent="0.55000000000000004">
      <c r="A21" s="32">
        <v>3498</v>
      </c>
      <c r="B21" s="32">
        <v>5</v>
      </c>
      <c r="C21" s="33" t="s">
        <v>17</v>
      </c>
      <c r="D21" s="33" t="s">
        <v>88</v>
      </c>
      <c r="E21" s="32">
        <v>5</v>
      </c>
      <c r="F21" s="32" t="s">
        <v>89</v>
      </c>
      <c r="G21" s="32"/>
      <c r="H21" s="32"/>
      <c r="I21" s="32"/>
      <c r="J21" s="32"/>
      <c r="K21" s="32"/>
      <c r="L21" s="32"/>
      <c r="M21" s="32" t="s">
        <v>53</v>
      </c>
      <c r="N21" s="32" t="s">
        <v>90</v>
      </c>
      <c r="O21" s="32"/>
      <c r="P21" s="32" t="s">
        <v>91</v>
      </c>
    </row>
    <row r="22" spans="1:16" ht="96" x14ac:dyDescent="0.55000000000000004">
      <c r="A22" s="32">
        <v>3499</v>
      </c>
      <c r="B22" s="32">
        <v>5</v>
      </c>
      <c r="C22" s="33" t="s">
        <v>17</v>
      </c>
      <c r="D22" s="33" t="s">
        <v>92</v>
      </c>
      <c r="E22" s="32">
        <v>13</v>
      </c>
      <c r="F22" s="32" t="s">
        <v>58</v>
      </c>
      <c r="G22" s="32"/>
      <c r="H22" s="32"/>
      <c r="I22" s="32"/>
      <c r="J22" s="32"/>
      <c r="K22" s="32"/>
      <c r="L22" s="32" t="s">
        <v>59</v>
      </c>
      <c r="M22" s="32" t="s">
        <v>53</v>
      </c>
      <c r="N22" s="32" t="s">
        <v>93</v>
      </c>
      <c r="O22" s="32"/>
      <c r="P22" s="32" t="s">
        <v>59</v>
      </c>
    </row>
    <row r="23" spans="1:16" ht="24" x14ac:dyDescent="0.55000000000000004">
      <c r="A23" s="32">
        <v>3500</v>
      </c>
      <c r="B23" s="32">
        <v>5</v>
      </c>
      <c r="C23" s="33" t="s">
        <v>17</v>
      </c>
      <c r="D23" s="33" t="s">
        <v>94</v>
      </c>
      <c r="E23" s="32">
        <v>100</v>
      </c>
      <c r="F23" s="32" t="s">
        <v>95</v>
      </c>
      <c r="G23" s="32"/>
      <c r="H23" s="32"/>
      <c r="I23" s="32"/>
      <c r="J23" s="32"/>
      <c r="K23" s="32"/>
      <c r="L23" s="32"/>
      <c r="M23" s="32"/>
      <c r="N23" s="32"/>
      <c r="O23" s="32" t="s">
        <v>53</v>
      </c>
      <c r="P23" s="32" t="s">
        <v>96</v>
      </c>
    </row>
    <row r="24" spans="1:16" ht="48" x14ac:dyDescent="0.55000000000000004">
      <c r="A24" s="32">
        <v>3501</v>
      </c>
      <c r="B24" s="32">
        <v>5</v>
      </c>
      <c r="C24" s="33" t="s">
        <v>17</v>
      </c>
      <c r="D24" s="33" t="s">
        <v>97</v>
      </c>
      <c r="E24" s="32">
        <v>50</v>
      </c>
      <c r="F24" s="32" t="s">
        <v>98</v>
      </c>
      <c r="G24" s="32"/>
      <c r="H24" s="32"/>
      <c r="I24" s="32"/>
      <c r="J24" s="32"/>
      <c r="K24" s="32"/>
      <c r="L24" s="32"/>
      <c r="M24" s="32"/>
      <c r="N24" s="32" t="s">
        <v>99</v>
      </c>
      <c r="O24" s="32" t="s">
        <v>53</v>
      </c>
      <c r="P24" s="32" t="s">
        <v>100</v>
      </c>
    </row>
    <row r="25" spans="1:16" ht="24" x14ac:dyDescent="0.55000000000000004">
      <c r="A25" s="32">
        <v>3502</v>
      </c>
      <c r="B25" s="32">
        <v>5</v>
      </c>
      <c r="C25" s="33" t="s">
        <v>17</v>
      </c>
      <c r="D25" s="33" t="s">
        <v>101</v>
      </c>
      <c r="E25" s="32">
        <v>15</v>
      </c>
      <c r="F25" s="32"/>
      <c r="G25" s="32"/>
      <c r="H25" s="32"/>
      <c r="I25" s="32"/>
      <c r="J25" s="32"/>
      <c r="K25" s="32"/>
      <c r="L25" s="32"/>
      <c r="M25" s="32" t="s">
        <v>53</v>
      </c>
      <c r="N25" s="32"/>
      <c r="O25" s="32"/>
      <c r="P25" s="32"/>
    </row>
    <row r="26" spans="1:16" ht="24" x14ac:dyDescent="0.55000000000000004">
      <c r="A26" s="32">
        <v>3503</v>
      </c>
      <c r="B26" s="32">
        <v>5</v>
      </c>
      <c r="C26" s="33" t="s">
        <v>17</v>
      </c>
      <c r="D26" s="33" t="s">
        <v>102</v>
      </c>
      <c r="E26" s="32">
        <v>4</v>
      </c>
      <c r="F26" s="32" t="s">
        <v>103</v>
      </c>
      <c r="G26" s="32"/>
      <c r="H26" s="32"/>
      <c r="I26" s="32"/>
      <c r="J26" s="32"/>
      <c r="K26" s="32"/>
      <c r="L26" s="32"/>
      <c r="M26" s="32"/>
      <c r="N26" s="32"/>
      <c r="O26" s="32" t="s">
        <v>53</v>
      </c>
      <c r="P26" s="32" t="s">
        <v>104</v>
      </c>
    </row>
    <row r="27" spans="1:16" ht="24" x14ac:dyDescent="0.55000000000000004">
      <c r="A27" s="32">
        <v>3504</v>
      </c>
      <c r="B27" s="32">
        <v>5</v>
      </c>
      <c r="C27" s="33" t="s">
        <v>17</v>
      </c>
      <c r="D27" s="33" t="s">
        <v>105</v>
      </c>
      <c r="E27" s="32">
        <v>2</v>
      </c>
      <c r="F27" s="32" t="s">
        <v>106</v>
      </c>
      <c r="G27" s="32"/>
      <c r="H27" s="32"/>
      <c r="I27" s="32"/>
      <c r="J27" s="32"/>
      <c r="K27" s="32"/>
      <c r="L27" s="32"/>
      <c r="M27" s="32" t="s">
        <v>53</v>
      </c>
      <c r="N27" s="32"/>
      <c r="O27" s="32"/>
      <c r="P27" s="32"/>
    </row>
    <row r="28" spans="1:16" ht="24" x14ac:dyDescent="0.55000000000000004">
      <c r="A28" s="32">
        <v>3505</v>
      </c>
      <c r="B28" s="32">
        <v>5</v>
      </c>
      <c r="C28" s="33" t="s">
        <v>17</v>
      </c>
      <c r="D28" s="33" t="s">
        <v>107</v>
      </c>
      <c r="E28" s="32">
        <v>1600</v>
      </c>
      <c r="F28" s="32"/>
      <c r="G28" s="32"/>
      <c r="H28" s="32"/>
      <c r="I28" s="32"/>
      <c r="J28" s="32"/>
      <c r="K28" s="32"/>
      <c r="L28" s="32"/>
      <c r="M28" s="32" t="s">
        <v>53</v>
      </c>
      <c r="N28" s="32"/>
      <c r="O28" s="32"/>
      <c r="P28" s="32"/>
    </row>
    <row r="29" spans="1:16" ht="96" x14ac:dyDescent="0.55000000000000004">
      <c r="A29" s="32">
        <v>3506</v>
      </c>
      <c r="B29" s="32">
        <v>5</v>
      </c>
      <c r="C29" s="33" t="s">
        <v>17</v>
      </c>
      <c r="D29" s="33" t="s">
        <v>108</v>
      </c>
      <c r="E29" s="32">
        <v>10</v>
      </c>
      <c r="F29" s="32" t="s">
        <v>58</v>
      </c>
      <c r="G29" s="32"/>
      <c r="H29" s="32"/>
      <c r="I29" s="32"/>
      <c r="J29" s="32"/>
      <c r="K29" s="32"/>
      <c r="L29" s="32" t="s">
        <v>59</v>
      </c>
      <c r="M29" s="32" t="s">
        <v>53</v>
      </c>
      <c r="N29" s="32" t="s">
        <v>60</v>
      </c>
      <c r="O29" s="32"/>
      <c r="P29" s="32" t="s">
        <v>59</v>
      </c>
    </row>
    <row r="30" spans="1:16" ht="24" x14ac:dyDescent="0.55000000000000004">
      <c r="A30" s="32">
        <v>3507</v>
      </c>
      <c r="B30" s="32">
        <v>5</v>
      </c>
      <c r="C30" s="33" t="s">
        <v>17</v>
      </c>
      <c r="D30" s="33" t="s">
        <v>109</v>
      </c>
      <c r="E30" s="32">
        <v>60</v>
      </c>
      <c r="F30" s="32"/>
      <c r="G30" s="32"/>
      <c r="H30" s="32"/>
      <c r="I30" s="32"/>
      <c r="J30" s="32"/>
      <c r="K30" s="32"/>
      <c r="L30" s="32"/>
      <c r="M30" s="32"/>
      <c r="N30" s="32"/>
      <c r="O30" s="32" t="s">
        <v>53</v>
      </c>
      <c r="P30" s="32"/>
    </row>
    <row r="31" spans="1:16" ht="24" x14ac:dyDescent="0.55000000000000004">
      <c r="A31" s="32">
        <v>3508</v>
      </c>
      <c r="B31" s="32">
        <v>5</v>
      </c>
      <c r="C31" s="33" t="s">
        <v>17</v>
      </c>
      <c r="D31" s="33" t="s">
        <v>110</v>
      </c>
      <c r="E31" s="32">
        <v>3</v>
      </c>
      <c r="F31" s="32" t="s">
        <v>111</v>
      </c>
      <c r="G31" s="32"/>
      <c r="H31" s="32"/>
      <c r="I31" s="32"/>
      <c r="J31" s="32"/>
      <c r="K31" s="32"/>
      <c r="L31" s="32"/>
      <c r="M31" s="32"/>
      <c r="N31" s="32"/>
      <c r="O31" s="32" t="s">
        <v>53</v>
      </c>
      <c r="P31" s="32"/>
    </row>
    <row r="32" spans="1:16" ht="24" x14ac:dyDescent="0.55000000000000004">
      <c r="A32" s="32">
        <v>3509</v>
      </c>
      <c r="B32" s="32">
        <v>5</v>
      </c>
      <c r="C32" s="33" t="s">
        <v>17</v>
      </c>
      <c r="D32" s="33" t="s">
        <v>112</v>
      </c>
      <c r="E32" s="32">
        <v>2</v>
      </c>
      <c r="F32" s="32" t="s">
        <v>113</v>
      </c>
      <c r="G32" s="32"/>
      <c r="H32" s="32"/>
      <c r="I32" s="32"/>
      <c r="J32" s="32"/>
      <c r="K32" s="32"/>
      <c r="L32" s="32"/>
      <c r="M32" s="32" t="s">
        <v>53</v>
      </c>
      <c r="N32" s="32"/>
      <c r="O32" s="32"/>
      <c r="P32" s="32"/>
    </row>
    <row r="33" spans="1:16" ht="48" x14ac:dyDescent="0.55000000000000004">
      <c r="A33" s="32">
        <v>3510</v>
      </c>
      <c r="B33" s="32">
        <v>5</v>
      </c>
      <c r="C33" s="33" t="s">
        <v>17</v>
      </c>
      <c r="D33" s="33" t="s">
        <v>114</v>
      </c>
      <c r="E33" s="32">
        <v>8</v>
      </c>
      <c r="F33" s="32" t="s">
        <v>115</v>
      </c>
      <c r="G33" s="32"/>
      <c r="H33" s="32"/>
      <c r="I33" s="32"/>
      <c r="J33" s="32"/>
      <c r="K33" s="32"/>
      <c r="L33" s="32" t="s">
        <v>116</v>
      </c>
      <c r="M33" s="32"/>
      <c r="N33" s="32" t="s">
        <v>117</v>
      </c>
      <c r="O33" s="32" t="s">
        <v>53</v>
      </c>
      <c r="P33" s="32" t="s">
        <v>118</v>
      </c>
    </row>
    <row r="34" spans="1:16" ht="24" x14ac:dyDescent="0.55000000000000004">
      <c r="A34" s="32">
        <v>3511</v>
      </c>
      <c r="B34" s="32">
        <v>5</v>
      </c>
      <c r="C34" s="33" t="s">
        <v>17</v>
      </c>
      <c r="D34" s="33" t="s">
        <v>119</v>
      </c>
      <c r="E34" s="32">
        <v>0.2</v>
      </c>
      <c r="F34" s="32" t="s">
        <v>120</v>
      </c>
      <c r="G34" s="32"/>
      <c r="H34" s="32"/>
      <c r="I34" s="32"/>
      <c r="J34" s="32"/>
      <c r="K34" s="32"/>
      <c r="L34" s="32"/>
      <c r="M34" s="32"/>
      <c r="N34" s="32"/>
      <c r="O34" s="32" t="s">
        <v>53</v>
      </c>
      <c r="P34" s="32" t="s">
        <v>121</v>
      </c>
    </row>
    <row r="35" spans="1:16" ht="24" x14ac:dyDescent="0.55000000000000004">
      <c r="A35" s="32">
        <v>3512</v>
      </c>
      <c r="B35" s="32">
        <v>5</v>
      </c>
      <c r="C35" s="33" t="s">
        <v>17</v>
      </c>
      <c r="D35" s="33" t="s">
        <v>122</v>
      </c>
      <c r="E35" s="32">
        <v>0.2</v>
      </c>
      <c r="F35" s="32"/>
      <c r="G35" s="32"/>
      <c r="H35" s="32"/>
      <c r="I35" s="32"/>
      <c r="J35" s="32"/>
      <c r="K35" s="32"/>
      <c r="L35" s="32"/>
      <c r="M35" s="32"/>
      <c r="N35" s="32"/>
      <c r="O35" s="32" t="s">
        <v>53</v>
      </c>
      <c r="P35" s="32" t="s">
        <v>123</v>
      </c>
    </row>
    <row r="36" spans="1:16" ht="24" x14ac:dyDescent="0.55000000000000004">
      <c r="A36" s="32">
        <v>3513</v>
      </c>
      <c r="B36" s="32">
        <v>5</v>
      </c>
      <c r="C36" s="33" t="s">
        <v>17</v>
      </c>
      <c r="D36" s="33" t="s">
        <v>124</v>
      </c>
      <c r="E36" s="32">
        <v>50</v>
      </c>
      <c r="F36" s="32" t="s">
        <v>125</v>
      </c>
      <c r="G36" s="32"/>
      <c r="H36" s="32"/>
      <c r="I36" s="32"/>
      <c r="J36" s="32"/>
      <c r="K36" s="32"/>
      <c r="L36" s="32" t="s">
        <v>126</v>
      </c>
      <c r="M36" s="32"/>
      <c r="N36" s="32"/>
      <c r="O36" s="32" t="s">
        <v>53</v>
      </c>
      <c r="P36" s="32"/>
    </row>
    <row r="37" spans="1:16" ht="48" x14ac:dyDescent="0.55000000000000004">
      <c r="A37" s="32">
        <v>3514</v>
      </c>
      <c r="B37" s="32">
        <v>5</v>
      </c>
      <c r="C37" s="33" t="s">
        <v>17</v>
      </c>
      <c r="D37" s="33" t="s">
        <v>124</v>
      </c>
      <c r="E37" s="32">
        <v>60</v>
      </c>
      <c r="F37" s="32" t="s">
        <v>127</v>
      </c>
      <c r="G37" s="32"/>
      <c r="H37" s="32"/>
      <c r="I37" s="32"/>
      <c r="J37" s="32"/>
      <c r="K37" s="32"/>
      <c r="L37" s="32"/>
      <c r="M37" s="32" t="s">
        <v>53</v>
      </c>
      <c r="N37" s="32" t="s">
        <v>128</v>
      </c>
      <c r="O37" s="32"/>
      <c r="P37" s="32"/>
    </row>
    <row r="38" spans="1:16" ht="24" x14ac:dyDescent="0.55000000000000004">
      <c r="A38" s="32">
        <v>3515</v>
      </c>
      <c r="B38" s="32">
        <v>5</v>
      </c>
      <c r="C38" s="33" t="s">
        <v>17</v>
      </c>
      <c r="D38" s="33" t="s">
        <v>129</v>
      </c>
      <c r="E38" s="32">
        <v>16</v>
      </c>
      <c r="F38" s="32" t="s">
        <v>81</v>
      </c>
      <c r="G38" s="32"/>
      <c r="H38" s="32"/>
      <c r="I38" s="32"/>
      <c r="J38" s="32"/>
      <c r="K38" s="32"/>
      <c r="L38" s="32"/>
      <c r="M38" s="32"/>
      <c r="N38" s="32"/>
      <c r="O38" s="32" t="s">
        <v>53</v>
      </c>
      <c r="P38" s="32" t="s">
        <v>29</v>
      </c>
    </row>
    <row r="39" spans="1:16" ht="24" x14ac:dyDescent="0.55000000000000004">
      <c r="A39" s="32">
        <v>3516</v>
      </c>
      <c r="B39" s="32">
        <v>5</v>
      </c>
      <c r="C39" s="33" t="s">
        <v>17</v>
      </c>
      <c r="D39" s="33" t="s">
        <v>130</v>
      </c>
      <c r="E39" s="32">
        <v>9</v>
      </c>
      <c r="F39" s="32" t="s">
        <v>131</v>
      </c>
      <c r="G39" s="32"/>
      <c r="H39" s="32"/>
      <c r="I39" s="32"/>
      <c r="J39" s="32"/>
      <c r="K39" s="32"/>
      <c r="L39" s="32"/>
      <c r="M39" s="32"/>
      <c r="N39" s="32"/>
      <c r="O39" s="32" t="s">
        <v>53</v>
      </c>
      <c r="P39" s="32" t="s">
        <v>132</v>
      </c>
    </row>
    <row r="40" spans="1:16" ht="72" x14ac:dyDescent="0.55000000000000004">
      <c r="A40" s="32">
        <v>3517</v>
      </c>
      <c r="B40" s="32">
        <v>5</v>
      </c>
      <c r="C40" s="33" t="s">
        <v>17</v>
      </c>
      <c r="D40" s="33" t="s">
        <v>133</v>
      </c>
      <c r="E40" s="32">
        <v>10</v>
      </c>
      <c r="F40" s="32" t="s">
        <v>134</v>
      </c>
      <c r="G40" s="32"/>
      <c r="H40" s="32"/>
      <c r="I40" s="32"/>
      <c r="J40" s="32"/>
      <c r="K40" s="32"/>
      <c r="L40" s="32"/>
      <c r="M40" s="32"/>
      <c r="N40" s="32"/>
      <c r="O40" s="32" t="s">
        <v>53</v>
      </c>
      <c r="P40" s="32"/>
    </row>
    <row r="41" spans="1:16" ht="24" x14ac:dyDescent="0.55000000000000004">
      <c r="A41" s="32">
        <v>3518</v>
      </c>
      <c r="B41" s="32">
        <v>5</v>
      </c>
      <c r="C41" s="33" t="s">
        <v>17</v>
      </c>
      <c r="D41" s="33" t="s">
        <v>135</v>
      </c>
      <c r="E41" s="32">
        <v>12</v>
      </c>
      <c r="F41" s="32" t="s">
        <v>136</v>
      </c>
      <c r="G41" s="32"/>
      <c r="H41" s="32"/>
      <c r="I41" s="32"/>
      <c r="J41" s="32"/>
      <c r="K41" s="32"/>
      <c r="L41" s="32"/>
      <c r="M41" s="32"/>
      <c r="N41" s="32"/>
      <c r="O41" s="32" t="s">
        <v>53</v>
      </c>
      <c r="P41" s="32"/>
    </row>
    <row r="42" spans="1:16" ht="48" x14ac:dyDescent="0.55000000000000004">
      <c r="A42" s="32">
        <v>3519</v>
      </c>
      <c r="B42" s="32">
        <v>5</v>
      </c>
      <c r="C42" s="33" t="s">
        <v>17</v>
      </c>
      <c r="D42" s="33" t="s">
        <v>137</v>
      </c>
      <c r="E42" s="32">
        <v>365</v>
      </c>
      <c r="F42" s="32" t="s">
        <v>138</v>
      </c>
      <c r="G42" s="32"/>
      <c r="H42" s="32"/>
      <c r="I42" s="32"/>
      <c r="J42" s="32" t="s">
        <v>53</v>
      </c>
      <c r="K42" s="32"/>
      <c r="L42" s="32"/>
      <c r="M42" s="32"/>
      <c r="N42" s="32" t="s">
        <v>48</v>
      </c>
      <c r="O42" s="32"/>
      <c r="P42" s="32"/>
    </row>
    <row r="43" spans="1:16" ht="24" x14ac:dyDescent="0.55000000000000004">
      <c r="A43" s="32">
        <v>3520</v>
      </c>
      <c r="B43" s="32">
        <v>5</v>
      </c>
      <c r="C43" s="33" t="s">
        <v>17</v>
      </c>
      <c r="D43" s="33" t="s">
        <v>139</v>
      </c>
      <c r="E43" s="32">
        <v>4</v>
      </c>
      <c r="F43" s="32" t="s">
        <v>140</v>
      </c>
      <c r="G43" s="32"/>
      <c r="H43" s="32"/>
      <c r="I43" s="32"/>
      <c r="J43" s="32"/>
      <c r="K43" s="32"/>
      <c r="L43" s="32"/>
      <c r="M43" s="32"/>
      <c r="N43" s="32"/>
      <c r="O43" s="32" t="s">
        <v>53</v>
      </c>
      <c r="P43" s="32" t="s">
        <v>141</v>
      </c>
    </row>
    <row r="44" spans="1:16" ht="24" x14ac:dyDescent="0.55000000000000004">
      <c r="A44" s="32">
        <v>3521</v>
      </c>
      <c r="B44" s="32">
        <v>5</v>
      </c>
      <c r="C44" s="33" t="s">
        <v>17</v>
      </c>
      <c r="D44" s="33" t="s">
        <v>142</v>
      </c>
      <c r="E44" s="32"/>
      <c r="F44" s="32"/>
      <c r="G44" s="32"/>
      <c r="H44" s="32" t="s">
        <v>53</v>
      </c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3522</v>
      </c>
      <c r="B45" s="32">
        <v>5</v>
      </c>
      <c r="C45" s="33" t="s">
        <v>17</v>
      </c>
      <c r="D45" s="33" t="s">
        <v>143</v>
      </c>
      <c r="E45" s="32">
        <v>0.3</v>
      </c>
      <c r="F45" s="32"/>
      <c r="G45" s="32"/>
      <c r="H45" s="32"/>
      <c r="I45" s="32"/>
      <c r="J45" s="32"/>
      <c r="K45" s="32"/>
      <c r="L45" s="32"/>
      <c r="M45" s="32" t="s">
        <v>53</v>
      </c>
      <c r="N45" s="32"/>
      <c r="O45" s="32"/>
      <c r="P45" s="32"/>
    </row>
    <row r="46" spans="1:16" ht="24" x14ac:dyDescent="0.55000000000000004">
      <c r="A46" s="32">
        <v>3523</v>
      </c>
      <c r="B46" s="32">
        <v>5</v>
      </c>
      <c r="C46" s="33" t="s">
        <v>17</v>
      </c>
      <c r="D46" s="33" t="s">
        <v>144</v>
      </c>
      <c r="E46" s="32">
        <v>0.1</v>
      </c>
      <c r="F46" s="32" t="s">
        <v>145</v>
      </c>
      <c r="G46" s="32"/>
      <c r="H46" s="32"/>
      <c r="I46" s="32"/>
      <c r="J46" s="32"/>
      <c r="K46" s="32"/>
      <c r="L46" s="32"/>
      <c r="M46" s="32" t="s">
        <v>53</v>
      </c>
      <c r="N46" s="32"/>
      <c r="O46" s="32"/>
      <c r="P46" s="32"/>
    </row>
    <row r="47" spans="1:16" ht="24" x14ac:dyDescent="0.55000000000000004">
      <c r="A47" s="32">
        <v>3524</v>
      </c>
      <c r="B47" s="32">
        <v>5</v>
      </c>
      <c r="C47" s="33" t="s">
        <v>17</v>
      </c>
      <c r="D47" s="33" t="s">
        <v>146</v>
      </c>
      <c r="E47" s="32">
        <v>9</v>
      </c>
      <c r="F47" s="32"/>
      <c r="G47" s="32"/>
      <c r="H47" s="32"/>
      <c r="I47" s="32"/>
      <c r="J47" s="32"/>
      <c r="K47" s="32"/>
      <c r="L47" s="32"/>
      <c r="M47" s="32"/>
      <c r="N47" s="32"/>
      <c r="O47" s="32" t="s">
        <v>53</v>
      </c>
      <c r="P47" s="32"/>
    </row>
    <row r="48" spans="1:16" ht="48" x14ac:dyDescent="0.55000000000000004">
      <c r="A48" s="32">
        <v>3525</v>
      </c>
      <c r="B48" s="32">
        <v>5</v>
      </c>
      <c r="C48" s="33" t="s">
        <v>17</v>
      </c>
      <c r="D48" s="33" t="s">
        <v>147</v>
      </c>
      <c r="E48" s="32">
        <v>2</v>
      </c>
      <c r="F48" s="32" t="s">
        <v>148</v>
      </c>
      <c r="G48" s="32"/>
      <c r="H48" s="32"/>
      <c r="I48" s="32"/>
      <c r="J48" s="32"/>
      <c r="K48" s="32"/>
      <c r="L48" s="32"/>
      <c r="M48" s="32"/>
      <c r="N48" s="32"/>
      <c r="O48" s="32" t="s">
        <v>53</v>
      </c>
      <c r="P48" s="32" t="s">
        <v>149</v>
      </c>
    </row>
    <row r="49" spans="1:16" ht="24" x14ac:dyDescent="0.55000000000000004">
      <c r="A49" s="32">
        <v>3526</v>
      </c>
      <c r="B49" s="32">
        <v>5</v>
      </c>
      <c r="C49" s="33" t="s">
        <v>17</v>
      </c>
      <c r="D49" s="33" t="s">
        <v>150</v>
      </c>
      <c r="E49" s="32">
        <v>15</v>
      </c>
      <c r="F49" s="32" t="s">
        <v>73</v>
      </c>
      <c r="G49" s="32"/>
      <c r="H49" s="32"/>
      <c r="I49" s="32"/>
      <c r="J49" s="32"/>
      <c r="K49" s="32"/>
      <c r="L49" s="32"/>
      <c r="M49" s="32"/>
      <c r="N49" s="32"/>
      <c r="O49" s="32" t="s">
        <v>53</v>
      </c>
      <c r="P49" s="32" t="s">
        <v>22</v>
      </c>
    </row>
    <row r="50" spans="1:16" ht="24" x14ac:dyDescent="0.55000000000000004">
      <c r="A50" s="32">
        <v>3527</v>
      </c>
      <c r="B50" s="32">
        <v>5</v>
      </c>
      <c r="C50" s="33" t="s">
        <v>17</v>
      </c>
      <c r="D50" s="33" t="s">
        <v>151</v>
      </c>
      <c r="E50" s="32">
        <v>1</v>
      </c>
      <c r="F50" s="32" t="s">
        <v>120</v>
      </c>
      <c r="G50" s="32"/>
      <c r="H50" s="32"/>
      <c r="I50" s="32"/>
      <c r="J50" s="32"/>
      <c r="K50" s="32"/>
      <c r="L50" s="32"/>
      <c r="M50" s="32" t="s">
        <v>53</v>
      </c>
      <c r="N50" s="32"/>
      <c r="O50" s="32"/>
      <c r="P50" s="32" t="s">
        <v>152</v>
      </c>
    </row>
    <row r="51" spans="1:16" ht="48" x14ac:dyDescent="0.55000000000000004">
      <c r="A51" s="32">
        <v>3528</v>
      </c>
      <c r="B51" s="32">
        <v>5</v>
      </c>
      <c r="C51" s="33" t="s">
        <v>17</v>
      </c>
      <c r="D51" s="33" t="s">
        <v>153</v>
      </c>
      <c r="E51" s="32">
        <v>10</v>
      </c>
      <c r="F51" s="32" t="s">
        <v>154</v>
      </c>
      <c r="G51" s="32"/>
      <c r="H51" s="32"/>
      <c r="I51" s="32"/>
      <c r="J51" s="32"/>
      <c r="K51" s="32"/>
      <c r="L51" s="32"/>
      <c r="M51" s="32"/>
      <c r="N51" s="32"/>
      <c r="O51" s="32" t="s">
        <v>53</v>
      </c>
      <c r="P51" s="32" t="s">
        <v>155</v>
      </c>
    </row>
    <row r="52" spans="1:16" ht="72" x14ac:dyDescent="0.55000000000000004">
      <c r="A52" s="32">
        <v>3529</v>
      </c>
      <c r="B52" s="32">
        <v>5</v>
      </c>
      <c r="C52" s="33" t="s">
        <v>17</v>
      </c>
      <c r="D52" s="33" t="s">
        <v>156</v>
      </c>
      <c r="E52" s="32">
        <v>48</v>
      </c>
      <c r="F52" s="32" t="s">
        <v>157</v>
      </c>
      <c r="G52" s="32"/>
      <c r="H52" s="32"/>
      <c r="I52" s="32"/>
      <c r="J52" s="32"/>
      <c r="K52" s="32"/>
      <c r="L52" s="32" t="s">
        <v>59</v>
      </c>
      <c r="M52" s="32" t="s">
        <v>53</v>
      </c>
      <c r="N52" s="32" t="s">
        <v>59</v>
      </c>
      <c r="O52" s="32"/>
      <c r="P52" s="32" t="s">
        <v>158</v>
      </c>
    </row>
    <row r="53" spans="1:16" ht="24" x14ac:dyDescent="0.55000000000000004">
      <c r="A53" s="32">
        <v>3530</v>
      </c>
      <c r="B53" s="32">
        <v>5</v>
      </c>
      <c r="C53" s="33" t="s">
        <v>17</v>
      </c>
      <c r="D53" s="33" t="s">
        <v>159</v>
      </c>
      <c r="E53" s="32">
        <v>20</v>
      </c>
      <c r="F53" s="32" t="s">
        <v>160</v>
      </c>
      <c r="G53" s="32"/>
      <c r="H53" s="32"/>
      <c r="I53" s="32"/>
      <c r="J53" s="32"/>
      <c r="K53" s="32"/>
      <c r="L53" s="32"/>
      <c r="M53" s="32" t="s">
        <v>53</v>
      </c>
      <c r="N53" s="32"/>
      <c r="O53" s="32"/>
      <c r="P53" s="32"/>
    </row>
    <row r="54" spans="1:16" ht="24" x14ac:dyDescent="0.55000000000000004">
      <c r="A54" s="32">
        <v>3531</v>
      </c>
      <c r="B54" s="32">
        <v>5</v>
      </c>
      <c r="C54" s="33" t="s">
        <v>17</v>
      </c>
      <c r="D54" s="33" t="s">
        <v>161</v>
      </c>
      <c r="E54" s="32">
        <v>60</v>
      </c>
      <c r="F54" s="32"/>
      <c r="G54" s="32"/>
      <c r="H54" s="32"/>
      <c r="I54" s="32"/>
      <c r="J54" s="32"/>
      <c r="K54" s="32"/>
      <c r="L54" s="32"/>
      <c r="M54" s="32" t="s">
        <v>53</v>
      </c>
      <c r="N54" s="32"/>
      <c r="O54" s="32"/>
      <c r="P54" s="32"/>
    </row>
    <row r="55" spans="1:16" ht="72" x14ac:dyDescent="0.55000000000000004">
      <c r="A55" s="32">
        <v>3532</v>
      </c>
      <c r="B55" s="32">
        <v>5</v>
      </c>
      <c r="C55" s="33" t="s">
        <v>17</v>
      </c>
      <c r="D55" s="33" t="s">
        <v>162</v>
      </c>
      <c r="E55" s="32">
        <v>2</v>
      </c>
      <c r="F55" s="32" t="s">
        <v>163</v>
      </c>
      <c r="G55" s="32"/>
      <c r="H55" s="32"/>
      <c r="I55" s="32"/>
      <c r="J55" s="32"/>
      <c r="K55" s="32"/>
      <c r="L55" s="32"/>
      <c r="M55" s="32"/>
      <c r="N55" s="32"/>
      <c r="O55" s="32" t="s">
        <v>53</v>
      </c>
      <c r="P55" s="32" t="s">
        <v>164</v>
      </c>
    </row>
    <row r="56" spans="1:16" ht="48" x14ac:dyDescent="0.55000000000000004">
      <c r="A56" s="32">
        <v>3533</v>
      </c>
      <c r="B56" s="32">
        <v>5</v>
      </c>
      <c r="C56" s="33" t="s">
        <v>17</v>
      </c>
      <c r="D56" s="33" t="s">
        <v>165</v>
      </c>
      <c r="E56" s="32">
        <v>60</v>
      </c>
      <c r="F56" s="32" t="s">
        <v>166</v>
      </c>
      <c r="G56" s="32"/>
      <c r="H56" s="32"/>
      <c r="I56" s="32"/>
      <c r="J56" s="32"/>
      <c r="K56" s="32"/>
      <c r="L56" s="32"/>
      <c r="M56" s="32"/>
      <c r="N56" s="32"/>
      <c r="O56" s="32" t="s">
        <v>53</v>
      </c>
      <c r="P56" s="32" t="s">
        <v>167</v>
      </c>
    </row>
    <row r="57" spans="1:16" ht="24" x14ac:dyDescent="0.55000000000000004">
      <c r="A57" s="32">
        <v>3534</v>
      </c>
      <c r="B57" s="32">
        <v>5</v>
      </c>
      <c r="C57" s="33" t="s">
        <v>17</v>
      </c>
      <c r="D57" s="33" t="s">
        <v>168</v>
      </c>
      <c r="E57" s="32">
        <v>24</v>
      </c>
      <c r="F57" s="32"/>
      <c r="G57" s="32"/>
      <c r="H57" s="32"/>
      <c r="I57" s="32"/>
      <c r="J57" s="32"/>
      <c r="K57" s="32"/>
      <c r="L57" s="32"/>
      <c r="M57" s="32"/>
      <c r="N57" s="32"/>
      <c r="O57" s="32" t="s">
        <v>53</v>
      </c>
      <c r="P57" s="32"/>
    </row>
    <row r="58" spans="1:16" ht="96" x14ac:dyDescent="0.55000000000000004">
      <c r="A58" s="32">
        <v>3535</v>
      </c>
      <c r="B58" s="32">
        <v>5</v>
      </c>
      <c r="C58" s="33" t="s">
        <v>17</v>
      </c>
      <c r="D58" s="33" t="s">
        <v>169</v>
      </c>
      <c r="E58" s="32">
        <v>17</v>
      </c>
      <c r="F58" s="32" t="s">
        <v>58</v>
      </c>
      <c r="G58" s="32"/>
      <c r="H58" s="32"/>
      <c r="I58" s="32"/>
      <c r="J58" s="32"/>
      <c r="K58" s="32"/>
      <c r="L58" s="32" t="s">
        <v>59</v>
      </c>
      <c r="M58" s="32" t="s">
        <v>53</v>
      </c>
      <c r="N58" s="32" t="s">
        <v>60</v>
      </c>
      <c r="O58" s="32"/>
      <c r="P58" s="32" t="s">
        <v>59</v>
      </c>
    </row>
    <row r="59" spans="1:16" ht="24" x14ac:dyDescent="0.55000000000000004">
      <c r="A59" s="32">
        <v>3536</v>
      </c>
      <c r="B59" s="32">
        <v>5</v>
      </c>
      <c r="C59" s="33" t="s">
        <v>17</v>
      </c>
      <c r="D59" s="33" t="s">
        <v>170</v>
      </c>
      <c r="E59" s="32">
        <v>16</v>
      </c>
      <c r="F59" s="32" t="s">
        <v>171</v>
      </c>
      <c r="G59" s="32"/>
      <c r="H59" s="32"/>
      <c r="I59" s="32"/>
      <c r="J59" s="32"/>
      <c r="K59" s="32"/>
      <c r="L59" s="32"/>
      <c r="M59" s="32"/>
      <c r="N59" s="32"/>
      <c r="O59" s="32" t="s">
        <v>53</v>
      </c>
      <c r="P59" s="32" t="s">
        <v>15</v>
      </c>
    </row>
    <row r="60" spans="1:16" ht="48" x14ac:dyDescent="0.55000000000000004">
      <c r="A60" s="32">
        <v>3537</v>
      </c>
      <c r="B60" s="32">
        <v>5</v>
      </c>
      <c r="C60" s="33" t="s">
        <v>17</v>
      </c>
      <c r="D60" s="33" t="s">
        <v>172</v>
      </c>
      <c r="E60" s="32">
        <v>36</v>
      </c>
      <c r="F60" s="32" t="s">
        <v>173</v>
      </c>
      <c r="G60" s="32"/>
      <c r="H60" s="32"/>
      <c r="I60" s="32"/>
      <c r="J60" s="32"/>
      <c r="K60" s="32"/>
      <c r="L60" s="32"/>
      <c r="M60" s="32"/>
      <c r="N60" s="32"/>
      <c r="O60" s="32" t="s">
        <v>53</v>
      </c>
      <c r="P60" s="32" t="s">
        <v>174</v>
      </c>
    </row>
    <row r="61" spans="1:16" ht="48" x14ac:dyDescent="0.55000000000000004">
      <c r="A61" s="32">
        <v>3538</v>
      </c>
      <c r="B61" s="32">
        <v>5</v>
      </c>
      <c r="C61" s="33" t="s">
        <v>17</v>
      </c>
      <c r="D61" s="33" t="s">
        <v>175</v>
      </c>
      <c r="E61" s="32">
        <v>600</v>
      </c>
      <c r="F61" s="32" t="s">
        <v>176</v>
      </c>
      <c r="G61" s="32"/>
      <c r="H61" s="32"/>
      <c r="I61" s="32"/>
      <c r="J61" s="32"/>
      <c r="K61" s="32"/>
      <c r="L61" s="32"/>
      <c r="M61" s="32" t="s">
        <v>53</v>
      </c>
      <c r="N61" s="32" t="s">
        <v>174</v>
      </c>
      <c r="O61" s="32"/>
      <c r="P61" s="32"/>
    </row>
    <row r="62" spans="1:16" ht="24" x14ac:dyDescent="0.55000000000000004">
      <c r="A62" s="32">
        <v>3539</v>
      </c>
      <c r="B62" s="32">
        <v>5</v>
      </c>
      <c r="C62" s="33" t="s">
        <v>17</v>
      </c>
      <c r="D62" s="33" t="s">
        <v>177</v>
      </c>
      <c r="E62" s="32">
        <v>25</v>
      </c>
      <c r="F62" s="32" t="s">
        <v>178</v>
      </c>
      <c r="G62" s="32"/>
      <c r="H62" s="32"/>
      <c r="I62" s="32"/>
      <c r="J62" s="32"/>
      <c r="K62" s="32"/>
      <c r="L62" s="32"/>
      <c r="M62" s="32"/>
      <c r="N62" s="32"/>
      <c r="O62" s="32" t="s">
        <v>53</v>
      </c>
      <c r="P62" s="32" t="s">
        <v>29</v>
      </c>
    </row>
    <row r="63" spans="1:16" ht="96" x14ac:dyDescent="0.55000000000000004">
      <c r="A63" s="32">
        <v>3540</v>
      </c>
      <c r="B63" s="32">
        <v>5</v>
      </c>
      <c r="C63" s="33" t="s">
        <v>17</v>
      </c>
      <c r="D63" s="33" t="s">
        <v>179</v>
      </c>
      <c r="E63" s="32">
        <v>18</v>
      </c>
      <c r="F63" s="32" t="s">
        <v>58</v>
      </c>
      <c r="G63" s="32"/>
      <c r="H63" s="32"/>
      <c r="I63" s="32"/>
      <c r="J63" s="32"/>
      <c r="K63" s="32"/>
      <c r="L63" s="32" t="s">
        <v>59</v>
      </c>
      <c r="M63" s="32" t="s">
        <v>53</v>
      </c>
      <c r="N63" s="32" t="s">
        <v>60</v>
      </c>
      <c r="O63" s="32"/>
      <c r="P63" s="32" t="s">
        <v>59</v>
      </c>
    </row>
    <row r="64" spans="1:16" ht="48" x14ac:dyDescent="0.55000000000000004">
      <c r="A64" s="32">
        <v>3541</v>
      </c>
      <c r="B64" s="32">
        <v>5</v>
      </c>
      <c r="C64" s="33" t="s">
        <v>17</v>
      </c>
      <c r="D64" s="33" t="s">
        <v>180</v>
      </c>
      <c r="E64" s="32">
        <v>40</v>
      </c>
      <c r="F64" s="32" t="s">
        <v>181</v>
      </c>
      <c r="G64" s="32"/>
      <c r="H64" s="32"/>
      <c r="I64" s="32"/>
      <c r="J64" s="32"/>
      <c r="K64" s="32"/>
      <c r="L64" s="32"/>
      <c r="M64" s="32" t="s">
        <v>53</v>
      </c>
      <c r="N64" s="32" t="s">
        <v>182</v>
      </c>
      <c r="O64" s="32"/>
      <c r="P64" s="32" t="s">
        <v>183</v>
      </c>
    </row>
    <row r="65" spans="1:16" ht="24" x14ac:dyDescent="0.55000000000000004">
      <c r="A65" s="32">
        <v>3542</v>
      </c>
      <c r="B65" s="32">
        <v>5</v>
      </c>
      <c r="C65" s="33" t="s">
        <v>17</v>
      </c>
      <c r="D65" s="33" t="s">
        <v>184</v>
      </c>
      <c r="E65" s="32">
        <v>25</v>
      </c>
      <c r="F65" s="32" t="s">
        <v>185</v>
      </c>
      <c r="G65" s="32"/>
      <c r="H65" s="32"/>
      <c r="I65" s="32"/>
      <c r="J65" s="32"/>
      <c r="K65" s="32"/>
      <c r="L65" s="32"/>
      <c r="M65" s="32"/>
      <c r="N65" s="32"/>
      <c r="O65" s="32" t="s">
        <v>53</v>
      </c>
      <c r="P65" s="32" t="s">
        <v>186</v>
      </c>
    </row>
    <row r="66" spans="1:16" ht="48" x14ac:dyDescent="0.55000000000000004">
      <c r="A66" s="32">
        <v>3543</v>
      </c>
      <c r="B66" s="32">
        <v>5</v>
      </c>
      <c r="C66" s="33" t="s">
        <v>17</v>
      </c>
      <c r="D66" s="33" t="s">
        <v>187</v>
      </c>
      <c r="E66" s="32">
        <v>15</v>
      </c>
      <c r="F66" s="32" t="s">
        <v>188</v>
      </c>
      <c r="G66" s="32"/>
      <c r="H66" s="32"/>
      <c r="I66" s="32"/>
      <c r="J66" s="32"/>
      <c r="K66" s="32"/>
      <c r="L66" s="32"/>
      <c r="M66" s="32" t="s">
        <v>53</v>
      </c>
      <c r="N66" s="32"/>
      <c r="O66" s="32"/>
      <c r="P66" s="32"/>
    </row>
    <row r="67" spans="1:16" ht="96" x14ac:dyDescent="0.55000000000000004">
      <c r="A67" s="32">
        <v>3544</v>
      </c>
      <c r="B67" s="32">
        <v>5</v>
      </c>
      <c r="C67" s="33" t="s">
        <v>17</v>
      </c>
      <c r="D67" s="33" t="s">
        <v>189</v>
      </c>
      <c r="E67" s="32">
        <v>5</v>
      </c>
      <c r="F67" s="32" t="s">
        <v>190</v>
      </c>
      <c r="G67" s="32"/>
      <c r="H67" s="32"/>
      <c r="I67" s="32"/>
      <c r="J67" s="32"/>
      <c r="K67" s="32"/>
      <c r="L67" s="32" t="s">
        <v>59</v>
      </c>
      <c r="M67" s="32"/>
      <c r="N67" s="32" t="s">
        <v>59</v>
      </c>
      <c r="O67" s="32" t="s">
        <v>53</v>
      </c>
      <c r="P67" s="32" t="s">
        <v>22</v>
      </c>
    </row>
    <row r="68" spans="1:16" ht="24" x14ac:dyDescent="0.55000000000000004">
      <c r="A68" s="32">
        <v>3545</v>
      </c>
      <c r="B68" s="32">
        <v>5</v>
      </c>
      <c r="C68" s="33" t="s">
        <v>17</v>
      </c>
      <c r="D68" s="33" t="s">
        <v>191</v>
      </c>
      <c r="E68" s="32">
        <v>30</v>
      </c>
      <c r="F68" s="32" t="s">
        <v>192</v>
      </c>
      <c r="G68" s="32"/>
      <c r="H68" s="32"/>
      <c r="I68" s="32"/>
      <c r="J68" s="32"/>
      <c r="K68" s="32"/>
      <c r="L68" s="32"/>
      <c r="M68" s="32"/>
      <c r="N68" s="32"/>
      <c r="O68" s="32" t="s">
        <v>53</v>
      </c>
      <c r="P68" s="32" t="s">
        <v>193</v>
      </c>
    </row>
    <row r="69" spans="1:16" ht="168" x14ac:dyDescent="0.55000000000000004">
      <c r="A69" s="32">
        <v>3546</v>
      </c>
      <c r="B69" s="32">
        <v>5</v>
      </c>
      <c r="C69" s="33" t="s">
        <v>17</v>
      </c>
      <c r="D69" s="33" t="s">
        <v>194</v>
      </c>
      <c r="E69" s="32">
        <v>25</v>
      </c>
      <c r="F69" s="32"/>
      <c r="G69" s="32"/>
      <c r="H69" s="32"/>
      <c r="I69" s="32"/>
      <c r="J69" s="32"/>
      <c r="K69" s="32"/>
      <c r="L69" s="32"/>
      <c r="M69" s="32" t="s">
        <v>53</v>
      </c>
      <c r="N69" s="32" t="s">
        <v>195</v>
      </c>
      <c r="O69" s="32"/>
      <c r="P69" s="32"/>
    </row>
    <row r="70" spans="1:16" ht="96" x14ac:dyDescent="0.55000000000000004">
      <c r="A70" s="32">
        <v>3547</v>
      </c>
      <c r="B70" s="32">
        <v>5</v>
      </c>
      <c r="C70" s="33" t="s">
        <v>17</v>
      </c>
      <c r="D70" s="33" t="s">
        <v>196</v>
      </c>
      <c r="E70" s="32">
        <v>16</v>
      </c>
      <c r="F70" s="32" t="s">
        <v>197</v>
      </c>
      <c r="G70" s="32"/>
      <c r="H70" s="32"/>
      <c r="I70" s="32"/>
      <c r="J70" s="32"/>
      <c r="K70" s="32"/>
      <c r="L70" s="32"/>
      <c r="M70" s="32" t="s">
        <v>53</v>
      </c>
      <c r="N70" s="32" t="s">
        <v>198</v>
      </c>
      <c r="O70" s="32"/>
      <c r="P70" s="32"/>
    </row>
    <row r="71" spans="1:16" ht="96" x14ac:dyDescent="0.55000000000000004">
      <c r="A71" s="32">
        <v>3548</v>
      </c>
      <c r="B71" s="32">
        <v>5</v>
      </c>
      <c r="C71" s="33" t="s">
        <v>17</v>
      </c>
      <c r="D71" s="33" t="s">
        <v>199</v>
      </c>
      <c r="E71" s="32">
        <v>13</v>
      </c>
      <c r="F71" s="32" t="s">
        <v>58</v>
      </c>
      <c r="G71" s="32"/>
      <c r="H71" s="32"/>
      <c r="I71" s="32"/>
      <c r="J71" s="32"/>
      <c r="K71" s="32"/>
      <c r="L71" s="32" t="s">
        <v>59</v>
      </c>
      <c r="M71" s="32" t="s">
        <v>53</v>
      </c>
      <c r="N71" s="32" t="s">
        <v>60</v>
      </c>
      <c r="O71" s="32"/>
      <c r="P71" s="32" t="s">
        <v>59</v>
      </c>
    </row>
    <row r="72" spans="1:16" ht="24" x14ac:dyDescent="0.55000000000000004">
      <c r="A72" s="32">
        <v>3549</v>
      </c>
      <c r="B72" s="32">
        <v>5</v>
      </c>
      <c r="C72" s="33" t="s">
        <v>17</v>
      </c>
      <c r="D72" s="33" t="s">
        <v>200</v>
      </c>
      <c r="E72" s="32">
        <v>5</v>
      </c>
      <c r="F72" s="32"/>
      <c r="G72" s="32"/>
      <c r="H72" s="32"/>
      <c r="I72" s="32"/>
      <c r="J72" s="32"/>
      <c r="K72" s="32"/>
      <c r="L72" s="32"/>
      <c r="M72" s="32" t="s">
        <v>53</v>
      </c>
      <c r="N72" s="32"/>
      <c r="O72" s="32"/>
      <c r="P72" s="32"/>
    </row>
    <row r="73" spans="1:16" ht="48" x14ac:dyDescent="0.55000000000000004">
      <c r="A73" s="32">
        <v>3550</v>
      </c>
      <c r="B73" s="32">
        <v>5</v>
      </c>
      <c r="C73" s="33" t="s">
        <v>17</v>
      </c>
      <c r="D73" s="33" t="s">
        <v>201</v>
      </c>
      <c r="E73" s="32">
        <v>500</v>
      </c>
      <c r="F73" s="32" t="s">
        <v>202</v>
      </c>
      <c r="G73" s="32"/>
      <c r="H73" s="32"/>
      <c r="I73" s="32"/>
      <c r="J73" s="32"/>
      <c r="K73" s="32"/>
      <c r="L73" s="32"/>
      <c r="M73" s="32"/>
      <c r="N73" s="32"/>
      <c r="O73" s="32" t="s">
        <v>53</v>
      </c>
      <c r="P73" s="32" t="s">
        <v>203</v>
      </c>
    </row>
    <row r="74" spans="1:16" ht="96" x14ac:dyDescent="0.55000000000000004">
      <c r="A74" s="32">
        <v>3551</v>
      </c>
      <c r="B74" s="32">
        <v>5</v>
      </c>
      <c r="C74" s="33" t="s">
        <v>17</v>
      </c>
      <c r="D74" s="33" t="s">
        <v>204</v>
      </c>
      <c r="E74" s="32">
        <v>2.2999999999999998</v>
      </c>
      <c r="F74" s="32" t="s">
        <v>205</v>
      </c>
      <c r="G74" s="32"/>
      <c r="H74" s="32"/>
      <c r="I74" s="32"/>
      <c r="J74" s="32"/>
      <c r="K74" s="32"/>
      <c r="L74" s="32"/>
      <c r="M74" s="32"/>
      <c r="N74" s="32"/>
      <c r="O74" s="32" t="s">
        <v>53</v>
      </c>
      <c r="P74" s="32" t="s">
        <v>27</v>
      </c>
    </row>
    <row r="75" spans="1:16" ht="96" x14ac:dyDescent="0.55000000000000004">
      <c r="A75" s="32">
        <v>3552</v>
      </c>
      <c r="B75" s="32">
        <v>5</v>
      </c>
      <c r="C75" s="33" t="s">
        <v>17</v>
      </c>
      <c r="D75" s="33" t="s">
        <v>206</v>
      </c>
      <c r="E75" s="32">
        <v>13</v>
      </c>
      <c r="F75" s="32" t="s">
        <v>58</v>
      </c>
      <c r="G75" s="32"/>
      <c r="H75" s="32"/>
      <c r="I75" s="32"/>
      <c r="J75" s="32"/>
      <c r="K75" s="32"/>
      <c r="L75" s="32" t="s">
        <v>59</v>
      </c>
      <c r="M75" s="32" t="s">
        <v>53</v>
      </c>
      <c r="N75" s="32" t="s">
        <v>60</v>
      </c>
      <c r="O75" s="32"/>
      <c r="P75" s="32" t="s">
        <v>59</v>
      </c>
    </row>
    <row r="76" spans="1:16" ht="96" x14ac:dyDescent="0.55000000000000004">
      <c r="A76" s="32">
        <v>3553</v>
      </c>
      <c r="B76" s="32">
        <v>5</v>
      </c>
      <c r="C76" s="33" t="s">
        <v>17</v>
      </c>
      <c r="D76" s="33" t="s">
        <v>207</v>
      </c>
      <c r="E76" s="32">
        <v>40</v>
      </c>
      <c r="F76" s="32" t="s">
        <v>208</v>
      </c>
      <c r="G76" s="32"/>
      <c r="H76" s="32"/>
      <c r="I76" s="32"/>
      <c r="J76" s="32"/>
      <c r="K76" s="32"/>
      <c r="L76" s="32"/>
      <c r="M76" s="32"/>
      <c r="N76" s="32"/>
      <c r="O76" s="32" t="s">
        <v>53</v>
      </c>
      <c r="P76" s="32" t="s">
        <v>209</v>
      </c>
    </row>
    <row r="77" spans="1:16" ht="48" x14ac:dyDescent="0.55000000000000004">
      <c r="A77" s="32">
        <v>3554</v>
      </c>
      <c r="B77" s="32">
        <v>5</v>
      </c>
      <c r="C77" s="33" t="s">
        <v>17</v>
      </c>
      <c r="D77" s="33" t="s">
        <v>210</v>
      </c>
      <c r="E77" s="32">
        <v>20</v>
      </c>
      <c r="F77" s="32" t="s">
        <v>211</v>
      </c>
      <c r="G77" s="32"/>
      <c r="H77" s="32"/>
      <c r="I77" s="32"/>
      <c r="J77" s="32"/>
      <c r="K77" s="32"/>
      <c r="L77" s="32"/>
      <c r="M77" s="32"/>
      <c r="N77" s="32"/>
      <c r="O77" s="32" t="s">
        <v>53</v>
      </c>
      <c r="P77" s="32"/>
    </row>
    <row r="78" spans="1:16" ht="24" x14ac:dyDescent="0.55000000000000004">
      <c r="A78" s="32">
        <v>3555</v>
      </c>
      <c r="B78" s="32">
        <v>5</v>
      </c>
      <c r="C78" s="33" t="s">
        <v>17</v>
      </c>
      <c r="D78" s="33" t="s">
        <v>212</v>
      </c>
      <c r="E78" s="32">
        <v>50</v>
      </c>
      <c r="F78" s="32"/>
      <c r="G78" s="32"/>
      <c r="H78" s="32"/>
      <c r="I78" s="32"/>
      <c r="J78" s="32"/>
      <c r="K78" s="32"/>
      <c r="L78" s="32"/>
      <c r="M78" s="32" t="s">
        <v>53</v>
      </c>
      <c r="N78" s="32"/>
      <c r="O78" s="32"/>
      <c r="P78" s="32"/>
    </row>
    <row r="79" spans="1:16" ht="24" x14ac:dyDescent="0.55000000000000004">
      <c r="A79" s="32">
        <v>3556</v>
      </c>
      <c r="B79" s="32">
        <v>5</v>
      </c>
      <c r="C79" s="33" t="s">
        <v>17</v>
      </c>
      <c r="D79" s="33" t="s">
        <v>213</v>
      </c>
      <c r="E79" s="32">
        <v>12</v>
      </c>
      <c r="F79" s="32" t="s">
        <v>214</v>
      </c>
      <c r="G79" s="32"/>
      <c r="H79" s="32"/>
      <c r="I79" s="32"/>
      <c r="J79" s="32"/>
      <c r="K79" s="32"/>
      <c r="L79" s="32"/>
      <c r="M79" s="32"/>
      <c r="N79" s="32"/>
      <c r="O79" s="32" t="s">
        <v>53</v>
      </c>
      <c r="P79" s="32" t="s">
        <v>215</v>
      </c>
    </row>
    <row r="80" spans="1:16" ht="96" x14ac:dyDescent="0.55000000000000004">
      <c r="A80" s="32">
        <v>3557</v>
      </c>
      <c r="B80" s="32">
        <v>5</v>
      </c>
      <c r="C80" s="33" t="s">
        <v>17</v>
      </c>
      <c r="D80" s="33" t="s">
        <v>216</v>
      </c>
      <c r="E80" s="32">
        <v>22</v>
      </c>
      <c r="F80" s="32" t="s">
        <v>58</v>
      </c>
      <c r="G80" s="32"/>
      <c r="H80" s="32"/>
      <c r="I80" s="32"/>
      <c r="J80" s="32"/>
      <c r="K80" s="32"/>
      <c r="L80" s="32" t="s">
        <v>59</v>
      </c>
      <c r="M80" s="32" t="s">
        <v>53</v>
      </c>
      <c r="N80" s="32" t="s">
        <v>60</v>
      </c>
      <c r="O80" s="32"/>
      <c r="P80" s="32" t="s">
        <v>59</v>
      </c>
    </row>
    <row r="81" spans="1:16" ht="24" x14ac:dyDescent="0.55000000000000004">
      <c r="A81" s="32">
        <v>3558</v>
      </c>
      <c r="B81" s="32">
        <v>5</v>
      </c>
      <c r="C81" s="33" t="s">
        <v>17</v>
      </c>
      <c r="D81" s="33" t="s">
        <v>217</v>
      </c>
      <c r="E81" s="32">
        <v>5</v>
      </c>
      <c r="F81" s="32" t="s">
        <v>218</v>
      </c>
      <c r="G81" s="32"/>
      <c r="H81" s="32"/>
      <c r="I81" s="32"/>
      <c r="J81" s="32"/>
      <c r="K81" s="32"/>
      <c r="L81" s="32"/>
      <c r="M81" s="32"/>
      <c r="N81" s="32"/>
      <c r="O81" s="32" t="s">
        <v>53</v>
      </c>
      <c r="P81" s="32" t="s">
        <v>219</v>
      </c>
    </row>
    <row r="82" spans="1:16" ht="96" x14ac:dyDescent="0.55000000000000004">
      <c r="A82" s="32">
        <v>3559</v>
      </c>
      <c r="B82" s="32">
        <v>5</v>
      </c>
      <c r="C82" s="33" t="s">
        <v>17</v>
      </c>
      <c r="D82" s="33" t="s">
        <v>220</v>
      </c>
      <c r="E82" s="32">
        <v>14</v>
      </c>
      <c r="F82" s="32" t="s">
        <v>58</v>
      </c>
      <c r="G82" s="32"/>
      <c r="H82" s="32"/>
      <c r="I82" s="32"/>
      <c r="J82" s="32"/>
      <c r="K82" s="32"/>
      <c r="L82" s="32" t="s">
        <v>59</v>
      </c>
      <c r="M82" s="32" t="s">
        <v>53</v>
      </c>
      <c r="N82" s="32" t="s">
        <v>60</v>
      </c>
      <c r="O82" s="32"/>
      <c r="P82" s="32" t="s">
        <v>59</v>
      </c>
    </row>
    <row r="83" spans="1:16" ht="48" x14ac:dyDescent="0.55000000000000004">
      <c r="A83" s="32">
        <v>3560</v>
      </c>
      <c r="B83" s="32">
        <v>5</v>
      </c>
      <c r="C83" s="33" t="s">
        <v>17</v>
      </c>
      <c r="D83" s="33" t="s">
        <v>221</v>
      </c>
      <c r="E83" s="32">
        <v>35</v>
      </c>
      <c r="F83" s="32" t="s">
        <v>222</v>
      </c>
      <c r="G83" s="32"/>
      <c r="H83" s="32"/>
      <c r="I83" s="32"/>
      <c r="J83" s="32"/>
      <c r="K83" s="32"/>
      <c r="L83" s="32"/>
      <c r="M83" s="32" t="s">
        <v>53</v>
      </c>
      <c r="N83" s="32"/>
      <c r="O83" s="32"/>
      <c r="P83" s="32"/>
    </row>
    <row r="84" spans="1:16" ht="24" x14ac:dyDescent="0.55000000000000004">
      <c r="A84" s="32">
        <v>3561</v>
      </c>
      <c r="B84" s="32">
        <v>5</v>
      </c>
      <c r="C84" s="33" t="s">
        <v>17</v>
      </c>
      <c r="D84" s="33" t="s">
        <v>223</v>
      </c>
      <c r="E84" s="32">
        <v>30</v>
      </c>
      <c r="F84" s="32" t="s">
        <v>224</v>
      </c>
      <c r="G84" s="32"/>
      <c r="H84" s="32"/>
      <c r="I84" s="32"/>
      <c r="J84" s="32"/>
      <c r="K84" s="32"/>
      <c r="L84" s="32"/>
      <c r="M84" s="32"/>
      <c r="N84" s="32"/>
      <c r="O84" s="32" t="s">
        <v>53</v>
      </c>
      <c r="P84" s="32"/>
    </row>
    <row r="85" spans="1:16" ht="24" x14ac:dyDescent="0.55000000000000004">
      <c r="A85" s="32">
        <v>3562</v>
      </c>
      <c r="B85" s="32">
        <v>5</v>
      </c>
      <c r="C85" s="33" t="s">
        <v>17</v>
      </c>
      <c r="D85" s="33" t="s">
        <v>225</v>
      </c>
      <c r="E85" s="32">
        <v>110</v>
      </c>
      <c r="F85" s="32" t="s">
        <v>226</v>
      </c>
      <c r="G85" s="32"/>
      <c r="H85" s="32"/>
      <c r="I85" s="32"/>
      <c r="J85" s="32"/>
      <c r="K85" s="32"/>
      <c r="L85" s="32"/>
      <c r="M85" s="32" t="s">
        <v>53</v>
      </c>
      <c r="N85" s="32" t="s">
        <v>227</v>
      </c>
      <c r="O85" s="32"/>
      <c r="P85" s="32"/>
    </row>
    <row r="86" spans="1:16" ht="24" x14ac:dyDescent="0.55000000000000004">
      <c r="A86" s="32">
        <v>3563</v>
      </c>
      <c r="B86" s="32">
        <v>5</v>
      </c>
      <c r="C86" s="33" t="s">
        <v>17</v>
      </c>
      <c r="D86" s="33" t="s">
        <v>228</v>
      </c>
      <c r="E86" s="32">
        <v>60</v>
      </c>
      <c r="F86" s="32" t="s">
        <v>229</v>
      </c>
      <c r="G86" s="32"/>
      <c r="H86" s="32"/>
      <c r="I86" s="32"/>
      <c r="J86" s="32"/>
      <c r="K86" s="32"/>
      <c r="L86" s="32"/>
      <c r="M86" s="32"/>
      <c r="N86" s="32"/>
      <c r="O86" s="32" t="s">
        <v>53</v>
      </c>
      <c r="P86" s="32"/>
    </row>
    <row r="87" spans="1:16" ht="24" x14ac:dyDescent="0.55000000000000004">
      <c r="A87" s="32">
        <v>3564</v>
      </c>
      <c r="B87" s="32">
        <v>5</v>
      </c>
      <c r="C87" s="33" t="s">
        <v>17</v>
      </c>
      <c r="D87" s="33" t="s">
        <v>230</v>
      </c>
      <c r="E87" s="32">
        <v>150</v>
      </c>
      <c r="F87" s="32" t="s">
        <v>231</v>
      </c>
      <c r="G87" s="32"/>
      <c r="H87" s="32"/>
      <c r="I87" s="32"/>
      <c r="J87" s="32"/>
      <c r="K87" s="32"/>
      <c r="L87" s="32"/>
      <c r="M87" s="32"/>
      <c r="N87" s="32"/>
      <c r="O87" s="32" t="s">
        <v>53</v>
      </c>
      <c r="P87" s="32" t="s">
        <v>232</v>
      </c>
    </row>
    <row r="88" spans="1:16" ht="72" x14ac:dyDescent="0.55000000000000004">
      <c r="A88" s="32">
        <v>3565</v>
      </c>
      <c r="B88" s="32">
        <v>5</v>
      </c>
      <c r="C88" s="33" t="s">
        <v>17</v>
      </c>
      <c r="D88" s="33" t="s">
        <v>233</v>
      </c>
      <c r="E88" s="32">
        <v>99.5</v>
      </c>
      <c r="F88" s="32" t="s">
        <v>234</v>
      </c>
      <c r="G88" s="32"/>
      <c r="H88" s="32"/>
      <c r="I88" s="32"/>
      <c r="J88" s="32"/>
      <c r="K88" s="32"/>
      <c r="L88" s="32"/>
      <c r="M88" s="32"/>
      <c r="N88" s="32"/>
      <c r="O88" s="32" t="s">
        <v>53</v>
      </c>
      <c r="P88" s="32" t="s">
        <v>235</v>
      </c>
    </row>
    <row r="89" spans="1:16" ht="24" x14ac:dyDescent="0.55000000000000004">
      <c r="A89" s="32">
        <v>3566</v>
      </c>
      <c r="B89" s="32">
        <v>5</v>
      </c>
      <c r="C89" s="33" t="s">
        <v>17</v>
      </c>
      <c r="D89" s="33" t="s">
        <v>236</v>
      </c>
      <c r="E89" s="32">
        <v>60</v>
      </c>
      <c r="F89" s="32" t="s">
        <v>237</v>
      </c>
      <c r="G89" s="32"/>
      <c r="H89" s="32"/>
      <c r="I89" s="32"/>
      <c r="J89" s="32"/>
      <c r="K89" s="32"/>
      <c r="L89" s="32"/>
      <c r="M89" s="32"/>
      <c r="N89" s="32"/>
      <c r="O89" s="32" t="s">
        <v>53</v>
      </c>
      <c r="P89" s="32" t="s">
        <v>238</v>
      </c>
    </row>
    <row r="90" spans="1:16" ht="24" x14ac:dyDescent="0.55000000000000004">
      <c r="A90" s="32">
        <v>3567</v>
      </c>
      <c r="B90" s="32">
        <v>5</v>
      </c>
      <c r="C90" s="33" t="s">
        <v>17</v>
      </c>
      <c r="D90" s="33" t="s">
        <v>239</v>
      </c>
      <c r="E90" s="32">
        <v>12.5</v>
      </c>
      <c r="F90" s="32" t="s">
        <v>240</v>
      </c>
      <c r="G90" s="32"/>
      <c r="H90" s="32"/>
      <c r="I90" s="32"/>
      <c r="J90" s="32"/>
      <c r="K90" s="32"/>
      <c r="L90" s="32"/>
      <c r="M90" s="32"/>
      <c r="N90" s="32"/>
      <c r="O90" s="32" t="s">
        <v>53</v>
      </c>
      <c r="P90" s="32" t="s">
        <v>29</v>
      </c>
    </row>
    <row r="91" spans="1:16" ht="48" x14ac:dyDescent="0.55000000000000004">
      <c r="A91" s="32">
        <v>3568</v>
      </c>
      <c r="B91" s="32">
        <v>5</v>
      </c>
      <c r="C91" s="33" t="s">
        <v>17</v>
      </c>
      <c r="D91" s="33" t="s">
        <v>241</v>
      </c>
      <c r="E91" s="32">
        <v>15</v>
      </c>
      <c r="F91" s="32" t="s">
        <v>242</v>
      </c>
      <c r="G91" s="32"/>
      <c r="H91" s="32"/>
      <c r="I91" s="32"/>
      <c r="J91" s="32"/>
      <c r="K91" s="32"/>
      <c r="L91" s="32"/>
      <c r="M91" s="32"/>
      <c r="N91" s="32"/>
      <c r="O91" s="32"/>
      <c r="P91" s="32" t="s">
        <v>242</v>
      </c>
    </row>
    <row r="92" spans="1:16" ht="48" x14ac:dyDescent="0.55000000000000004">
      <c r="A92" s="32">
        <v>3569</v>
      </c>
      <c r="B92" s="32">
        <v>5</v>
      </c>
      <c r="C92" s="33" t="s">
        <v>17</v>
      </c>
      <c r="D92" s="33" t="s">
        <v>243</v>
      </c>
      <c r="E92" s="32">
        <v>250</v>
      </c>
      <c r="F92" s="32" t="s">
        <v>244</v>
      </c>
      <c r="G92" s="32"/>
      <c r="H92" s="32"/>
      <c r="I92" s="32"/>
      <c r="J92" s="32"/>
      <c r="K92" s="32"/>
      <c r="L92" s="32"/>
      <c r="M92" s="32"/>
      <c r="N92" s="32"/>
      <c r="O92" s="32" t="s">
        <v>53</v>
      </c>
      <c r="P92" s="32"/>
    </row>
    <row r="93" spans="1:16" ht="48" x14ac:dyDescent="0.55000000000000004">
      <c r="A93" s="32">
        <v>3570</v>
      </c>
      <c r="B93" s="32">
        <v>5</v>
      </c>
      <c r="C93" s="33" t="s">
        <v>17</v>
      </c>
      <c r="D93" s="33" t="s">
        <v>245</v>
      </c>
      <c r="E93" s="32">
        <v>10</v>
      </c>
      <c r="F93" s="32" t="s">
        <v>246</v>
      </c>
      <c r="G93" s="32"/>
      <c r="H93" s="32"/>
      <c r="I93" s="32"/>
      <c r="J93" s="32"/>
      <c r="K93" s="32"/>
      <c r="L93" s="32"/>
      <c r="M93" s="32" t="s">
        <v>53</v>
      </c>
      <c r="N93" s="32"/>
      <c r="O93" s="32"/>
      <c r="P93" s="32"/>
    </row>
    <row r="94" spans="1:16" ht="24" x14ac:dyDescent="0.55000000000000004">
      <c r="A94" s="32">
        <v>3571</v>
      </c>
      <c r="B94" s="32">
        <v>5</v>
      </c>
      <c r="C94" s="33" t="s">
        <v>17</v>
      </c>
      <c r="D94" s="33" t="s">
        <v>247</v>
      </c>
      <c r="E94" s="32">
        <v>2</v>
      </c>
      <c r="F94" s="32"/>
      <c r="G94" s="32"/>
      <c r="H94" s="32"/>
      <c r="I94" s="32"/>
      <c r="J94" s="32"/>
      <c r="K94" s="32"/>
      <c r="L94" s="32"/>
      <c r="M94" s="32"/>
      <c r="N94" s="32"/>
      <c r="O94" s="32" t="s">
        <v>53</v>
      </c>
      <c r="P94" s="32"/>
    </row>
    <row r="95" spans="1:16" ht="24" x14ac:dyDescent="0.55000000000000004">
      <c r="A95" s="32">
        <v>3572</v>
      </c>
      <c r="B95" s="32">
        <v>5</v>
      </c>
      <c r="C95" s="33" t="s">
        <v>17</v>
      </c>
      <c r="D95" s="33" t="s">
        <v>248</v>
      </c>
      <c r="E95" s="32">
        <v>500</v>
      </c>
      <c r="F95" s="32" t="s">
        <v>249</v>
      </c>
      <c r="G95" s="32"/>
      <c r="H95" s="32"/>
      <c r="I95" s="32"/>
      <c r="J95" s="32"/>
      <c r="K95" s="32"/>
      <c r="L95" s="32"/>
      <c r="M95" s="32"/>
      <c r="N95" s="32"/>
      <c r="O95" s="32" t="s">
        <v>53</v>
      </c>
      <c r="P95" s="32"/>
    </row>
    <row r="96" spans="1:16" ht="24" x14ac:dyDescent="0.55000000000000004">
      <c r="A96" s="32">
        <v>3573</v>
      </c>
      <c r="B96" s="32">
        <v>5</v>
      </c>
      <c r="C96" s="33" t="s">
        <v>17</v>
      </c>
      <c r="D96" s="33" t="s">
        <v>250</v>
      </c>
      <c r="E96" s="32">
        <v>40</v>
      </c>
      <c r="F96" s="32" t="s">
        <v>251</v>
      </c>
      <c r="G96" s="32"/>
      <c r="H96" s="32"/>
      <c r="I96" s="32"/>
      <c r="J96" s="32"/>
      <c r="K96" s="32"/>
      <c r="L96" s="32"/>
      <c r="M96" s="32" t="s">
        <v>53</v>
      </c>
      <c r="N96" s="32"/>
      <c r="O96" s="32"/>
      <c r="P96" s="32"/>
    </row>
    <row r="97" spans="1:16" ht="24" x14ac:dyDescent="0.55000000000000004">
      <c r="A97" s="32">
        <v>3574</v>
      </c>
      <c r="B97" s="32">
        <v>5</v>
      </c>
      <c r="C97" s="33" t="s">
        <v>17</v>
      </c>
      <c r="D97" s="33" t="s">
        <v>252</v>
      </c>
      <c r="E97" s="32">
        <v>2</v>
      </c>
      <c r="F97" s="32" t="s">
        <v>106</v>
      </c>
      <c r="G97" s="32"/>
      <c r="H97" s="32"/>
      <c r="I97" s="32"/>
      <c r="J97" s="32"/>
      <c r="K97" s="32"/>
      <c r="L97" s="32"/>
      <c r="M97" s="32" t="s">
        <v>53</v>
      </c>
      <c r="N97" s="32"/>
      <c r="O97" s="32"/>
      <c r="P97" s="32"/>
    </row>
    <row r="98" spans="1:16" ht="24" x14ac:dyDescent="0.55000000000000004">
      <c r="A98" s="32">
        <v>3575</v>
      </c>
      <c r="B98" s="32">
        <v>5</v>
      </c>
      <c r="C98" s="33" t="s">
        <v>17</v>
      </c>
      <c r="D98" s="33" t="s">
        <v>253</v>
      </c>
      <c r="E98" s="32">
        <v>22</v>
      </c>
      <c r="F98" s="32"/>
      <c r="G98" s="32"/>
      <c r="H98" s="32"/>
      <c r="I98" s="32"/>
      <c r="J98" s="32"/>
      <c r="K98" s="32"/>
      <c r="L98" s="32"/>
      <c r="M98" s="32"/>
      <c r="N98" s="32"/>
      <c r="O98" s="32" t="s">
        <v>53</v>
      </c>
      <c r="P98" s="32" t="s">
        <v>254</v>
      </c>
    </row>
    <row r="99" spans="1:16" ht="24" x14ac:dyDescent="0.55000000000000004">
      <c r="A99" s="32">
        <v>3576</v>
      </c>
      <c r="B99" s="32">
        <v>5</v>
      </c>
      <c r="C99" s="33" t="s">
        <v>17</v>
      </c>
      <c r="D99" s="33" t="s">
        <v>255</v>
      </c>
      <c r="E99" s="32">
        <v>18</v>
      </c>
      <c r="F99" s="32" t="s">
        <v>120</v>
      </c>
      <c r="G99" s="32"/>
      <c r="H99" s="32"/>
      <c r="I99" s="32"/>
      <c r="J99" s="32"/>
      <c r="K99" s="32"/>
      <c r="L99" s="32"/>
      <c r="M99" s="32"/>
      <c r="N99" s="32"/>
      <c r="O99" s="32" t="s">
        <v>53</v>
      </c>
      <c r="P99" s="32" t="s">
        <v>29</v>
      </c>
    </row>
    <row r="100" spans="1:16" ht="24" x14ac:dyDescent="0.55000000000000004">
      <c r="A100" s="32">
        <v>3577</v>
      </c>
      <c r="B100" s="32">
        <v>5</v>
      </c>
      <c r="C100" s="33" t="s">
        <v>17</v>
      </c>
      <c r="D100" s="33" t="s">
        <v>256</v>
      </c>
      <c r="E100" s="32">
        <v>150</v>
      </c>
      <c r="F100" s="32" t="s">
        <v>257</v>
      </c>
      <c r="G100" s="32"/>
      <c r="H100" s="32"/>
      <c r="I100" s="32"/>
      <c r="J100" s="32"/>
      <c r="K100" s="32"/>
      <c r="L100" s="32"/>
      <c r="M100" s="32"/>
      <c r="N100" s="32"/>
      <c r="O100" s="32" t="s">
        <v>53</v>
      </c>
      <c r="P100" s="32" t="s">
        <v>258</v>
      </c>
    </row>
    <row r="101" spans="1:16" ht="48" x14ac:dyDescent="0.55000000000000004">
      <c r="A101" s="32">
        <v>3578</v>
      </c>
      <c r="B101" s="32">
        <v>5</v>
      </c>
      <c r="C101" s="33" t="s">
        <v>17</v>
      </c>
      <c r="D101" s="33" t="s">
        <v>259</v>
      </c>
      <c r="E101" s="32">
        <v>5</v>
      </c>
      <c r="F101" s="32" t="s">
        <v>260</v>
      </c>
      <c r="G101" s="32"/>
      <c r="H101" s="32"/>
      <c r="I101" s="32"/>
      <c r="J101" s="32"/>
      <c r="K101" s="32"/>
      <c r="L101" s="32"/>
      <c r="M101" s="32"/>
      <c r="N101" s="32"/>
      <c r="O101" s="32" t="s">
        <v>53</v>
      </c>
      <c r="P101" s="32" t="s">
        <v>261</v>
      </c>
    </row>
    <row r="102" spans="1:16" ht="24" x14ac:dyDescent="0.55000000000000004">
      <c r="A102" s="32">
        <v>3579</v>
      </c>
      <c r="B102" s="32">
        <v>5</v>
      </c>
      <c r="C102" s="33" t="s">
        <v>17</v>
      </c>
      <c r="D102" s="33" t="s">
        <v>262</v>
      </c>
      <c r="E102" s="32">
        <v>1</v>
      </c>
      <c r="F102" s="32" t="s">
        <v>263</v>
      </c>
      <c r="G102" s="32"/>
      <c r="H102" s="32"/>
      <c r="I102" s="32"/>
      <c r="J102" s="32"/>
      <c r="K102" s="32"/>
      <c r="L102" s="32"/>
      <c r="M102" s="32"/>
      <c r="N102" s="32"/>
      <c r="O102" s="32" t="s">
        <v>53</v>
      </c>
      <c r="P102" s="32" t="s">
        <v>183</v>
      </c>
    </row>
    <row r="103" spans="1:16" ht="24" x14ac:dyDescent="0.55000000000000004">
      <c r="A103" s="32">
        <v>3580</v>
      </c>
      <c r="B103" s="32">
        <v>5</v>
      </c>
      <c r="C103" s="33" t="s">
        <v>17</v>
      </c>
      <c r="D103" s="33" t="s">
        <v>264</v>
      </c>
      <c r="E103" s="32">
        <v>6.6</v>
      </c>
      <c r="F103" s="32" t="s">
        <v>265</v>
      </c>
      <c r="G103" s="32"/>
      <c r="H103" s="32"/>
      <c r="I103" s="32"/>
      <c r="J103" s="32"/>
      <c r="K103" s="32"/>
      <c r="L103" s="32"/>
      <c r="M103" s="32"/>
      <c r="N103" s="32"/>
      <c r="O103" s="32" t="s">
        <v>53</v>
      </c>
      <c r="P103" s="32" t="s">
        <v>266</v>
      </c>
    </row>
    <row r="104" spans="1:16" ht="24" x14ac:dyDescent="0.55000000000000004">
      <c r="A104" s="32">
        <v>3581</v>
      </c>
      <c r="B104" s="32">
        <v>5</v>
      </c>
      <c r="C104" s="33" t="s">
        <v>17</v>
      </c>
      <c r="D104" s="33" t="s">
        <v>267</v>
      </c>
      <c r="E104" s="32">
        <v>336</v>
      </c>
      <c r="F104" s="32" t="s">
        <v>268</v>
      </c>
      <c r="G104" s="32"/>
      <c r="H104" s="32"/>
      <c r="I104" s="32"/>
      <c r="J104" s="32"/>
      <c r="K104" s="32"/>
      <c r="L104" s="32"/>
      <c r="M104" s="32"/>
      <c r="N104" s="32"/>
      <c r="O104" s="32" t="s">
        <v>53</v>
      </c>
      <c r="P104" s="32" t="s">
        <v>269</v>
      </c>
    </row>
    <row r="105" spans="1:16" ht="24" x14ac:dyDescent="0.55000000000000004">
      <c r="A105" s="32">
        <v>3582</v>
      </c>
      <c r="B105" s="32">
        <v>5</v>
      </c>
      <c r="C105" s="33" t="s">
        <v>17</v>
      </c>
      <c r="D105" s="33" t="s">
        <v>270</v>
      </c>
      <c r="E105" s="32">
        <v>5</v>
      </c>
      <c r="F105" s="32" t="s">
        <v>271</v>
      </c>
      <c r="G105" s="32"/>
      <c r="H105" s="32"/>
      <c r="I105" s="32"/>
      <c r="J105" s="32"/>
      <c r="K105" s="32"/>
      <c r="L105" s="32"/>
      <c r="M105" s="32"/>
      <c r="N105" s="32"/>
      <c r="O105" s="32" t="s">
        <v>53</v>
      </c>
      <c r="P105" s="32" t="s">
        <v>272</v>
      </c>
    </row>
    <row r="106" spans="1:16" ht="48" x14ac:dyDescent="0.55000000000000004">
      <c r="A106" s="32">
        <v>3583</v>
      </c>
      <c r="B106" s="32">
        <v>5</v>
      </c>
      <c r="C106" s="33" t="s">
        <v>17</v>
      </c>
      <c r="D106" s="33" t="s">
        <v>273</v>
      </c>
      <c r="E106" s="32">
        <v>12.5</v>
      </c>
      <c r="F106" s="32" t="s">
        <v>274</v>
      </c>
      <c r="G106" s="32"/>
      <c r="H106" s="32"/>
      <c r="I106" s="32"/>
      <c r="J106" s="32"/>
      <c r="K106" s="32"/>
      <c r="L106" s="32"/>
      <c r="M106" s="32"/>
      <c r="N106" s="32"/>
      <c r="O106" s="32" t="s">
        <v>53</v>
      </c>
      <c r="P106" s="32" t="s">
        <v>274</v>
      </c>
    </row>
    <row r="107" spans="1:16" ht="24" x14ac:dyDescent="0.55000000000000004">
      <c r="A107" s="32">
        <v>3584</v>
      </c>
      <c r="B107" s="32">
        <v>5</v>
      </c>
      <c r="C107" s="33" t="s">
        <v>17</v>
      </c>
      <c r="D107" s="33" t="s">
        <v>275</v>
      </c>
      <c r="E107" s="32">
        <v>15</v>
      </c>
      <c r="F107" s="32"/>
      <c r="G107" s="32"/>
      <c r="H107" s="32"/>
      <c r="I107" s="32"/>
      <c r="J107" s="32"/>
      <c r="K107" s="32"/>
      <c r="L107" s="32"/>
      <c r="M107" s="32"/>
      <c r="N107" s="32"/>
      <c r="O107" s="32" t="s">
        <v>53</v>
      </c>
      <c r="P107" s="32" t="s">
        <v>276</v>
      </c>
    </row>
    <row r="108" spans="1:16" ht="96" x14ac:dyDescent="0.55000000000000004">
      <c r="A108" s="32">
        <v>3585</v>
      </c>
      <c r="B108" s="32">
        <v>5</v>
      </c>
      <c r="C108" s="33" t="s">
        <v>17</v>
      </c>
      <c r="D108" s="33" t="s">
        <v>277</v>
      </c>
      <c r="E108" s="32">
        <v>30</v>
      </c>
      <c r="F108" s="32" t="s">
        <v>278</v>
      </c>
      <c r="G108" s="32"/>
      <c r="H108" s="32"/>
      <c r="I108" s="32"/>
      <c r="J108" s="32"/>
      <c r="K108" s="32"/>
      <c r="L108" s="32"/>
      <c r="M108" s="32"/>
      <c r="N108" s="32"/>
      <c r="O108" s="32" t="s">
        <v>53</v>
      </c>
      <c r="P108" s="32" t="s">
        <v>279</v>
      </c>
    </row>
    <row r="109" spans="1:16" ht="48" x14ac:dyDescent="0.55000000000000004">
      <c r="A109" s="32">
        <v>3586</v>
      </c>
      <c r="B109" s="32">
        <v>5</v>
      </c>
      <c r="C109" s="33" t="s">
        <v>17</v>
      </c>
      <c r="D109" s="33" t="s">
        <v>280</v>
      </c>
      <c r="E109" s="32">
        <v>40</v>
      </c>
      <c r="F109" s="32" t="s">
        <v>281</v>
      </c>
      <c r="G109" s="32"/>
      <c r="H109" s="32"/>
      <c r="I109" s="32"/>
      <c r="J109" s="32"/>
      <c r="K109" s="32"/>
      <c r="L109" s="32"/>
      <c r="M109" s="32"/>
      <c r="N109" s="32"/>
      <c r="O109" s="32" t="s">
        <v>53</v>
      </c>
      <c r="P109" s="32" t="s">
        <v>282</v>
      </c>
    </row>
    <row r="110" spans="1:16" ht="24" x14ac:dyDescent="0.55000000000000004">
      <c r="A110" s="32">
        <v>3587</v>
      </c>
      <c r="B110" s="32">
        <v>5</v>
      </c>
      <c r="C110" s="33" t="s">
        <v>17</v>
      </c>
      <c r="D110" s="33" t="s">
        <v>283</v>
      </c>
      <c r="E110" s="32">
        <v>0</v>
      </c>
      <c r="F110" s="32" t="s">
        <v>284</v>
      </c>
      <c r="G110" s="32"/>
      <c r="H110" s="32"/>
      <c r="I110" s="32"/>
      <c r="J110" s="32"/>
      <c r="K110" s="32"/>
      <c r="L110" s="32"/>
      <c r="M110" s="32" t="s">
        <v>53</v>
      </c>
      <c r="N110" s="32"/>
      <c r="O110" s="32"/>
      <c r="P110" s="32"/>
    </row>
    <row r="111" spans="1:16" ht="72" x14ac:dyDescent="0.55000000000000004">
      <c r="A111" s="32">
        <v>3588</v>
      </c>
      <c r="B111" s="32">
        <v>5</v>
      </c>
      <c r="C111" s="33" t="s">
        <v>17</v>
      </c>
      <c r="D111" s="33" t="s">
        <v>285</v>
      </c>
      <c r="E111" s="32">
        <v>20</v>
      </c>
      <c r="F111" s="32" t="s">
        <v>286</v>
      </c>
      <c r="G111" s="32"/>
      <c r="H111" s="32"/>
      <c r="I111" s="32"/>
      <c r="J111" s="32"/>
      <c r="K111" s="32"/>
      <c r="L111" s="32"/>
      <c r="M111" s="32"/>
      <c r="N111" s="32"/>
      <c r="O111" s="32" t="s">
        <v>53</v>
      </c>
      <c r="P111" s="32" t="s">
        <v>287</v>
      </c>
    </row>
    <row r="112" spans="1:16" ht="96" x14ac:dyDescent="0.55000000000000004">
      <c r="A112" s="32">
        <v>3589</v>
      </c>
      <c r="B112" s="32">
        <v>5</v>
      </c>
      <c r="C112" s="33" t="s">
        <v>17</v>
      </c>
      <c r="D112" s="33" t="s">
        <v>288</v>
      </c>
      <c r="E112" s="32">
        <v>4</v>
      </c>
      <c r="F112" s="32" t="s">
        <v>58</v>
      </c>
      <c r="G112" s="32"/>
      <c r="H112" s="32"/>
      <c r="I112" s="32"/>
      <c r="J112" s="32"/>
      <c r="K112" s="32"/>
      <c r="L112" s="32" t="s">
        <v>59</v>
      </c>
      <c r="M112" s="32" t="s">
        <v>53</v>
      </c>
      <c r="N112" s="32" t="s">
        <v>60</v>
      </c>
      <c r="O112" s="32"/>
      <c r="P112" s="32" t="s">
        <v>59</v>
      </c>
    </row>
    <row r="113" spans="1:16" ht="72" x14ac:dyDescent="0.55000000000000004">
      <c r="A113" s="32">
        <v>3590</v>
      </c>
      <c r="B113" s="32">
        <v>5</v>
      </c>
      <c r="C113" s="33" t="s">
        <v>17</v>
      </c>
      <c r="D113" s="33" t="s">
        <v>289</v>
      </c>
      <c r="E113" s="32">
        <v>20</v>
      </c>
      <c r="F113" s="32" t="s">
        <v>290</v>
      </c>
      <c r="G113" s="32"/>
      <c r="H113" s="32"/>
      <c r="I113" s="32"/>
      <c r="J113" s="32"/>
      <c r="K113" s="32"/>
      <c r="L113" s="32"/>
      <c r="M113" s="32" t="s">
        <v>53</v>
      </c>
      <c r="N113" s="32" t="s">
        <v>291</v>
      </c>
      <c r="O113" s="32"/>
      <c r="P113" s="32"/>
    </row>
    <row r="114" spans="1:16" ht="24" x14ac:dyDescent="0.55000000000000004">
      <c r="A114" s="32">
        <v>3591</v>
      </c>
      <c r="B114" s="32">
        <v>5</v>
      </c>
      <c r="C114" s="33" t="s">
        <v>17</v>
      </c>
      <c r="D114" s="33" t="s">
        <v>292</v>
      </c>
      <c r="E114" s="32">
        <v>20</v>
      </c>
      <c r="F114" s="32" t="s">
        <v>293</v>
      </c>
      <c r="G114" s="32"/>
      <c r="H114" s="32"/>
      <c r="I114" s="32"/>
      <c r="J114" s="32"/>
      <c r="K114" s="32"/>
      <c r="L114" s="32"/>
      <c r="M114" s="32"/>
      <c r="N114" s="32"/>
      <c r="O114" s="32" t="s">
        <v>53</v>
      </c>
      <c r="P114" s="32" t="s">
        <v>22</v>
      </c>
    </row>
    <row r="115" spans="1:16" ht="24" x14ac:dyDescent="0.55000000000000004">
      <c r="A115" s="32">
        <v>3592</v>
      </c>
      <c r="B115" s="32">
        <v>5</v>
      </c>
      <c r="C115" s="33" t="s">
        <v>17</v>
      </c>
      <c r="D115" s="33" t="s">
        <v>294</v>
      </c>
      <c r="E115" s="32">
        <v>10</v>
      </c>
      <c r="F115" s="32" t="s">
        <v>295</v>
      </c>
      <c r="G115" s="32"/>
      <c r="H115" s="32"/>
      <c r="I115" s="32"/>
      <c r="J115" s="32"/>
      <c r="K115" s="32"/>
      <c r="L115" s="32"/>
      <c r="M115" s="32" t="s">
        <v>53</v>
      </c>
      <c r="N115" s="32"/>
      <c r="O115" s="32"/>
      <c r="P115" s="32"/>
    </row>
    <row r="116" spans="1:16" ht="48" x14ac:dyDescent="0.55000000000000004">
      <c r="A116" s="32">
        <v>3593</v>
      </c>
      <c r="B116" s="32">
        <v>5</v>
      </c>
      <c r="C116" s="33" t="s">
        <v>17</v>
      </c>
      <c r="D116" s="33" t="s">
        <v>296</v>
      </c>
      <c r="E116" s="32">
        <v>4</v>
      </c>
      <c r="F116" s="32" t="s">
        <v>297</v>
      </c>
      <c r="G116" s="32"/>
      <c r="H116" s="32"/>
      <c r="I116" s="32"/>
      <c r="J116" s="32"/>
      <c r="K116" s="32"/>
      <c r="L116" s="32"/>
      <c r="M116" s="32"/>
      <c r="N116" s="32"/>
      <c r="O116" s="32" t="s">
        <v>53</v>
      </c>
      <c r="P116" s="32" t="s">
        <v>22</v>
      </c>
    </row>
    <row r="117" spans="1:16" ht="24" x14ac:dyDescent="0.55000000000000004">
      <c r="A117" s="32">
        <v>3594</v>
      </c>
      <c r="B117" s="32">
        <v>5</v>
      </c>
      <c r="C117" s="33" t="s">
        <v>17</v>
      </c>
      <c r="D117" s="33" t="s">
        <v>298</v>
      </c>
      <c r="E117" s="32">
        <v>70</v>
      </c>
      <c r="F117" s="32" t="s">
        <v>299</v>
      </c>
      <c r="G117" s="32"/>
      <c r="H117" s="32"/>
      <c r="I117" s="32"/>
      <c r="J117" s="32"/>
      <c r="K117" s="32"/>
      <c r="L117" s="32"/>
      <c r="M117" s="32"/>
      <c r="N117" s="32"/>
      <c r="O117" s="32" t="s">
        <v>53</v>
      </c>
      <c r="P117" s="32"/>
    </row>
    <row r="118" spans="1:16" ht="72" x14ac:dyDescent="0.55000000000000004">
      <c r="A118" s="32">
        <v>3595</v>
      </c>
      <c r="B118" s="32">
        <v>5</v>
      </c>
      <c r="C118" s="33" t="s">
        <v>17</v>
      </c>
      <c r="D118" s="33" t="s">
        <v>300</v>
      </c>
      <c r="E118" s="32">
        <v>16</v>
      </c>
      <c r="F118" s="32"/>
      <c r="G118" s="32"/>
      <c r="H118" s="32"/>
      <c r="I118" s="32"/>
      <c r="J118" s="32"/>
      <c r="K118" s="32"/>
      <c r="L118" s="32" t="s">
        <v>301</v>
      </c>
      <c r="M118" s="32" t="s">
        <v>53</v>
      </c>
      <c r="N118" s="32" t="s">
        <v>302</v>
      </c>
      <c r="O118" s="32"/>
      <c r="P118" s="32"/>
    </row>
    <row r="119" spans="1:16" ht="24" x14ac:dyDescent="0.55000000000000004">
      <c r="A119" s="32">
        <v>3596</v>
      </c>
      <c r="B119" s="32">
        <v>5</v>
      </c>
      <c r="C119" s="33" t="s">
        <v>17</v>
      </c>
      <c r="D119" s="33" t="s">
        <v>303</v>
      </c>
      <c r="E119" s="32">
        <v>0.2</v>
      </c>
      <c r="F119" s="32" t="s">
        <v>304</v>
      </c>
      <c r="G119" s="32"/>
      <c r="H119" s="32"/>
      <c r="I119" s="32"/>
      <c r="J119" s="32"/>
      <c r="K119" s="32"/>
      <c r="L119" s="32"/>
      <c r="M119" s="32"/>
      <c r="N119" s="32"/>
      <c r="O119" s="32" t="s">
        <v>53</v>
      </c>
      <c r="P119" s="32" t="s">
        <v>123</v>
      </c>
    </row>
    <row r="120" spans="1:16" ht="24" x14ac:dyDescent="0.55000000000000004">
      <c r="A120" s="32">
        <v>3597</v>
      </c>
      <c r="B120" s="32">
        <v>5</v>
      </c>
      <c r="C120" s="33" t="s">
        <v>17</v>
      </c>
      <c r="D120" s="33" t="s">
        <v>305</v>
      </c>
      <c r="E120" s="32">
        <v>4</v>
      </c>
      <c r="F120" s="32"/>
      <c r="G120" s="32"/>
      <c r="H120" s="32"/>
      <c r="I120" s="32"/>
      <c r="J120" s="32"/>
      <c r="K120" s="32"/>
      <c r="L120" s="32"/>
      <c r="M120" s="32" t="s">
        <v>53</v>
      </c>
      <c r="N120" s="32"/>
      <c r="O120" s="32"/>
      <c r="P120" s="32"/>
    </row>
    <row r="121" spans="1:16" ht="96" x14ac:dyDescent="0.55000000000000004">
      <c r="A121" s="32">
        <v>3598</v>
      </c>
      <c r="B121" s="32">
        <v>5</v>
      </c>
      <c r="C121" s="33" t="s">
        <v>17</v>
      </c>
      <c r="D121" s="33" t="s">
        <v>306</v>
      </c>
      <c r="E121" s="32">
        <v>6</v>
      </c>
      <c r="F121" s="32" t="s">
        <v>58</v>
      </c>
      <c r="G121" s="32"/>
      <c r="H121" s="32"/>
      <c r="I121" s="32"/>
      <c r="J121" s="32"/>
      <c r="K121" s="32"/>
      <c r="L121" s="32" t="s">
        <v>59</v>
      </c>
      <c r="M121" s="32" t="s">
        <v>53</v>
      </c>
      <c r="N121" s="32" t="s">
        <v>60</v>
      </c>
      <c r="O121" s="32"/>
      <c r="P121" s="32" t="s">
        <v>59</v>
      </c>
    </row>
    <row r="122" spans="1:16" ht="72" x14ac:dyDescent="0.55000000000000004">
      <c r="A122" s="32">
        <v>3599</v>
      </c>
      <c r="B122" s="32">
        <v>5</v>
      </c>
      <c r="C122" s="33" t="s">
        <v>17</v>
      </c>
      <c r="D122" s="33" t="s">
        <v>307</v>
      </c>
      <c r="E122" s="32">
        <v>20</v>
      </c>
      <c r="F122" s="32" t="s">
        <v>308</v>
      </c>
      <c r="G122" s="32"/>
      <c r="H122" s="32"/>
      <c r="I122" s="32"/>
      <c r="J122" s="32"/>
      <c r="K122" s="32"/>
      <c r="L122" s="32" t="s">
        <v>309</v>
      </c>
      <c r="M122" s="32" t="s">
        <v>53</v>
      </c>
      <c r="N122" s="32" t="s">
        <v>310</v>
      </c>
      <c r="O122" s="32"/>
      <c r="P122" s="32"/>
    </row>
    <row r="123" spans="1:16" ht="96" x14ac:dyDescent="0.55000000000000004">
      <c r="A123" s="32">
        <v>3600</v>
      </c>
      <c r="B123" s="32">
        <v>5</v>
      </c>
      <c r="C123" s="33" t="s">
        <v>17</v>
      </c>
      <c r="D123" s="33" t="s">
        <v>311</v>
      </c>
      <c r="E123" s="32">
        <v>11</v>
      </c>
      <c r="F123" s="32" t="s">
        <v>58</v>
      </c>
      <c r="G123" s="32"/>
      <c r="H123" s="32"/>
      <c r="I123" s="32"/>
      <c r="J123" s="32"/>
      <c r="K123" s="32"/>
      <c r="L123" s="32" t="s">
        <v>59</v>
      </c>
      <c r="M123" s="32" t="s">
        <v>53</v>
      </c>
      <c r="N123" s="32" t="s">
        <v>60</v>
      </c>
      <c r="O123" s="32"/>
      <c r="P123" s="32" t="s">
        <v>59</v>
      </c>
    </row>
    <row r="124" spans="1:16" ht="24" x14ac:dyDescent="0.55000000000000004">
      <c r="A124" s="32">
        <v>3601</v>
      </c>
      <c r="B124" s="32">
        <v>5</v>
      </c>
      <c r="C124" s="33" t="s">
        <v>17</v>
      </c>
      <c r="D124" s="33" t="s">
        <v>312</v>
      </c>
      <c r="E124" s="32">
        <v>40</v>
      </c>
      <c r="F124" s="32" t="s">
        <v>313</v>
      </c>
      <c r="G124" s="32"/>
      <c r="H124" s="32"/>
      <c r="I124" s="32"/>
      <c r="J124" s="32"/>
      <c r="K124" s="32"/>
      <c r="L124" s="32"/>
      <c r="M124" s="32"/>
      <c r="N124" s="32"/>
      <c r="O124" s="32" t="s">
        <v>53</v>
      </c>
      <c r="P124" s="32" t="s">
        <v>314</v>
      </c>
    </row>
    <row r="125" spans="1:16" ht="48" x14ac:dyDescent="0.55000000000000004">
      <c r="A125" s="32">
        <v>3602</v>
      </c>
      <c r="B125" s="32">
        <v>5</v>
      </c>
      <c r="C125" s="33" t="s">
        <v>17</v>
      </c>
      <c r="D125" s="33" t="s">
        <v>315</v>
      </c>
      <c r="E125" s="32">
        <v>20</v>
      </c>
      <c r="F125" s="32" t="s">
        <v>316</v>
      </c>
      <c r="G125" s="32"/>
      <c r="H125" s="32"/>
      <c r="I125" s="32"/>
      <c r="J125" s="32"/>
      <c r="K125" s="32"/>
      <c r="L125" s="32"/>
      <c r="M125" s="32"/>
      <c r="N125" s="32"/>
      <c r="O125" s="32" t="s">
        <v>53</v>
      </c>
      <c r="P125" s="32" t="s">
        <v>317</v>
      </c>
    </row>
    <row r="126" spans="1:16" ht="48" x14ac:dyDescent="0.55000000000000004">
      <c r="A126" s="32">
        <v>3603</v>
      </c>
      <c r="B126" s="32">
        <v>5</v>
      </c>
      <c r="C126" s="33" t="s">
        <v>17</v>
      </c>
      <c r="D126" s="33" t="s">
        <v>318</v>
      </c>
      <c r="E126" s="32">
        <v>15</v>
      </c>
      <c r="F126" s="32" t="s">
        <v>319</v>
      </c>
      <c r="G126" s="32"/>
      <c r="H126" s="32"/>
      <c r="I126" s="32"/>
      <c r="J126" s="32"/>
      <c r="K126" s="32"/>
      <c r="L126" s="32"/>
      <c r="M126" s="32"/>
      <c r="N126" s="32"/>
      <c r="O126" s="32" t="s">
        <v>53</v>
      </c>
      <c r="P126" s="32" t="s">
        <v>320</v>
      </c>
    </row>
    <row r="127" spans="1:16" ht="24" x14ac:dyDescent="0.55000000000000004">
      <c r="A127" s="32">
        <v>3604</v>
      </c>
      <c r="B127" s="32">
        <v>5</v>
      </c>
      <c r="C127" s="33" t="s">
        <v>17</v>
      </c>
      <c r="D127" s="33" t="s">
        <v>321</v>
      </c>
      <c r="E127" s="32">
        <v>7</v>
      </c>
      <c r="F127" s="32"/>
      <c r="G127" s="32"/>
      <c r="H127" s="32"/>
      <c r="I127" s="32"/>
      <c r="J127" s="32"/>
      <c r="K127" s="32"/>
      <c r="L127" s="32"/>
      <c r="M127" s="32"/>
      <c r="N127" s="32"/>
      <c r="O127" s="32" t="s">
        <v>53</v>
      </c>
      <c r="P127" s="32"/>
    </row>
    <row r="128" spans="1:16" ht="24" x14ac:dyDescent="0.55000000000000004">
      <c r="A128" s="32">
        <v>3605</v>
      </c>
      <c r="B128" s="32">
        <v>5</v>
      </c>
      <c r="C128" s="33" t="s">
        <v>17</v>
      </c>
      <c r="D128" s="33" t="s">
        <v>322</v>
      </c>
      <c r="E128" s="32">
        <v>20</v>
      </c>
      <c r="F128" s="32"/>
      <c r="G128" s="32"/>
      <c r="H128" s="32"/>
      <c r="I128" s="32"/>
      <c r="J128" s="32"/>
      <c r="K128" s="32"/>
      <c r="L128" s="32"/>
      <c r="M128" s="32"/>
      <c r="N128" s="32"/>
      <c r="O128" s="32" t="s">
        <v>53</v>
      </c>
      <c r="P128" s="32"/>
    </row>
    <row r="129" spans="1:16" ht="24" x14ac:dyDescent="0.55000000000000004">
      <c r="A129" s="32">
        <v>3606</v>
      </c>
      <c r="B129" s="32">
        <v>5</v>
      </c>
      <c r="C129" s="33" t="s">
        <v>17</v>
      </c>
      <c r="D129" s="33" t="s">
        <v>323</v>
      </c>
      <c r="E129" s="32">
        <v>2</v>
      </c>
      <c r="F129" s="32" t="s">
        <v>324</v>
      </c>
      <c r="G129" s="32"/>
      <c r="H129" s="32"/>
      <c r="I129" s="32"/>
      <c r="J129" s="32"/>
      <c r="K129" s="32"/>
      <c r="L129" s="32"/>
      <c r="M129" s="32" t="s">
        <v>53</v>
      </c>
      <c r="N129" s="32"/>
      <c r="O129" s="32"/>
      <c r="P129" s="32"/>
    </row>
    <row r="130" spans="1:16" ht="120" x14ac:dyDescent="0.55000000000000004">
      <c r="A130" s="32">
        <v>3607</v>
      </c>
      <c r="B130" s="32">
        <v>5</v>
      </c>
      <c r="C130" s="33" t="s">
        <v>17</v>
      </c>
      <c r="D130" s="33" t="s">
        <v>325</v>
      </c>
      <c r="E130" s="32">
        <v>50</v>
      </c>
      <c r="F130" s="32" t="s">
        <v>326</v>
      </c>
      <c r="G130" s="32"/>
      <c r="H130" s="32"/>
      <c r="I130" s="32"/>
      <c r="J130" s="32"/>
      <c r="K130" s="32"/>
      <c r="L130" s="32"/>
      <c r="M130" s="32" t="s">
        <v>53</v>
      </c>
      <c r="N130" s="32" t="s">
        <v>327</v>
      </c>
      <c r="O130" s="32"/>
      <c r="P130" s="32"/>
    </row>
    <row r="131" spans="1:16" ht="24" x14ac:dyDescent="0.55000000000000004">
      <c r="A131" s="32">
        <v>3608</v>
      </c>
      <c r="B131" s="32">
        <v>5</v>
      </c>
      <c r="C131" s="33" t="s">
        <v>17</v>
      </c>
      <c r="D131" s="33" t="s">
        <v>328</v>
      </c>
      <c r="E131" s="32">
        <v>208</v>
      </c>
      <c r="F131" s="32"/>
      <c r="G131" s="32"/>
      <c r="H131" s="32"/>
      <c r="I131" s="32"/>
      <c r="J131" s="32"/>
      <c r="K131" s="32"/>
      <c r="L131" s="32"/>
      <c r="M131" s="32"/>
      <c r="N131" s="32"/>
      <c r="O131" s="32" t="s">
        <v>53</v>
      </c>
      <c r="P131" s="32" t="s">
        <v>118</v>
      </c>
    </row>
    <row r="132" spans="1:16" ht="24" x14ac:dyDescent="0.55000000000000004">
      <c r="A132" s="32">
        <v>3609</v>
      </c>
      <c r="B132" s="32">
        <v>5</v>
      </c>
      <c r="C132" s="33" t="s">
        <v>17</v>
      </c>
      <c r="D132" s="33" t="s">
        <v>329</v>
      </c>
      <c r="E132" s="32">
        <v>2</v>
      </c>
      <c r="F132" s="32"/>
      <c r="G132" s="32"/>
      <c r="H132" s="32"/>
      <c r="I132" s="32"/>
      <c r="J132" s="32"/>
      <c r="K132" s="32"/>
      <c r="L132" s="32"/>
      <c r="M132" s="32" t="s">
        <v>53</v>
      </c>
      <c r="N132" s="32"/>
      <c r="O132" s="32"/>
      <c r="P132" s="32"/>
    </row>
    <row r="133" spans="1:16" ht="24" x14ac:dyDescent="0.55000000000000004">
      <c r="A133" s="32">
        <v>3610</v>
      </c>
      <c r="B133" s="32">
        <v>5</v>
      </c>
      <c r="C133" s="33" t="s">
        <v>17</v>
      </c>
      <c r="D133" s="33" t="s">
        <v>330</v>
      </c>
      <c r="E133" s="32">
        <v>4</v>
      </c>
      <c r="F133" s="32" t="s">
        <v>331</v>
      </c>
      <c r="G133" s="32"/>
      <c r="H133" s="32"/>
      <c r="I133" s="32"/>
      <c r="J133" s="32"/>
      <c r="K133" s="32"/>
      <c r="L133" s="32"/>
      <c r="M133" s="32"/>
      <c r="N133" s="32"/>
      <c r="O133" s="32" t="s">
        <v>53</v>
      </c>
      <c r="P133" s="32"/>
    </row>
    <row r="134" spans="1:16" ht="24" x14ac:dyDescent="0.55000000000000004">
      <c r="A134" s="32">
        <v>3611</v>
      </c>
      <c r="B134" s="32">
        <v>5</v>
      </c>
      <c r="C134" s="33" t="s">
        <v>17</v>
      </c>
      <c r="D134" s="33" t="s">
        <v>332</v>
      </c>
      <c r="E134" s="32">
        <v>24</v>
      </c>
      <c r="F134" s="32"/>
      <c r="G134" s="32"/>
      <c r="H134" s="32"/>
      <c r="I134" s="32"/>
      <c r="J134" s="32"/>
      <c r="K134" s="32"/>
      <c r="L134" s="32"/>
      <c r="M134" s="32" t="s">
        <v>53</v>
      </c>
      <c r="N134" s="32"/>
      <c r="O134" s="32"/>
      <c r="P134" s="32"/>
    </row>
    <row r="135" spans="1:16" ht="48" x14ac:dyDescent="0.55000000000000004">
      <c r="A135" s="32">
        <v>3612</v>
      </c>
      <c r="B135" s="32">
        <v>5</v>
      </c>
      <c r="C135" s="33" t="s">
        <v>17</v>
      </c>
      <c r="D135" s="33" t="s">
        <v>333</v>
      </c>
      <c r="E135" s="32">
        <v>5</v>
      </c>
      <c r="F135" s="32" t="s">
        <v>334</v>
      </c>
      <c r="G135" s="32"/>
      <c r="H135" s="32"/>
      <c r="I135" s="32"/>
      <c r="J135" s="32"/>
      <c r="K135" s="32"/>
      <c r="L135" s="32"/>
      <c r="M135" s="32"/>
      <c r="N135" s="32"/>
      <c r="O135" s="32" t="s">
        <v>53</v>
      </c>
      <c r="P135" s="32" t="s">
        <v>335</v>
      </c>
    </row>
    <row r="136" spans="1:16" ht="48" x14ac:dyDescent="0.55000000000000004">
      <c r="A136" s="32">
        <v>3613</v>
      </c>
      <c r="B136" s="32">
        <v>5</v>
      </c>
      <c r="C136" s="33" t="s">
        <v>17</v>
      </c>
      <c r="D136" s="33" t="s">
        <v>336</v>
      </c>
      <c r="E136" s="32">
        <v>400</v>
      </c>
      <c r="F136" s="32" t="s">
        <v>337</v>
      </c>
      <c r="G136" s="32"/>
      <c r="H136" s="32"/>
      <c r="I136" s="32"/>
      <c r="J136" s="32"/>
      <c r="K136" s="32"/>
      <c r="L136" s="32" t="s">
        <v>59</v>
      </c>
      <c r="M136" s="32"/>
      <c r="N136" s="32" t="s">
        <v>59</v>
      </c>
      <c r="O136" s="32" t="s">
        <v>53</v>
      </c>
      <c r="P136" s="32" t="s">
        <v>338</v>
      </c>
    </row>
    <row r="137" spans="1:16" ht="48" x14ac:dyDescent="0.55000000000000004">
      <c r="A137" s="32">
        <v>3614</v>
      </c>
      <c r="B137" s="32">
        <v>5</v>
      </c>
      <c r="C137" s="33" t="s">
        <v>17</v>
      </c>
      <c r="D137" s="33" t="s">
        <v>339</v>
      </c>
      <c r="E137" s="32">
        <v>1125</v>
      </c>
      <c r="F137" s="32" t="s">
        <v>340</v>
      </c>
      <c r="G137" s="32"/>
      <c r="H137" s="32"/>
      <c r="I137" s="32"/>
      <c r="J137" s="32"/>
      <c r="K137" s="32"/>
      <c r="L137" s="32"/>
      <c r="M137" s="32"/>
      <c r="N137" s="32"/>
      <c r="O137" s="32" t="s">
        <v>53</v>
      </c>
      <c r="P137" s="32" t="s">
        <v>341</v>
      </c>
    </row>
    <row r="138" spans="1:16" ht="48" x14ac:dyDescent="0.55000000000000004">
      <c r="A138" s="32">
        <v>3615</v>
      </c>
      <c r="B138" s="32">
        <v>5</v>
      </c>
      <c r="C138" s="33" t="s">
        <v>17</v>
      </c>
      <c r="D138" s="33" t="s">
        <v>342</v>
      </c>
      <c r="E138" s="32">
        <v>5</v>
      </c>
      <c r="F138" s="32" t="s">
        <v>343</v>
      </c>
      <c r="G138" s="32"/>
      <c r="H138" s="32"/>
      <c r="I138" s="32"/>
      <c r="J138" s="32"/>
      <c r="K138" s="32"/>
      <c r="L138" s="32"/>
      <c r="M138" s="32"/>
      <c r="N138" s="32"/>
      <c r="O138" s="32" t="s">
        <v>53</v>
      </c>
      <c r="P138" s="32" t="s">
        <v>344</v>
      </c>
    </row>
    <row r="139" spans="1:16" ht="48" x14ac:dyDescent="0.55000000000000004">
      <c r="A139" s="32">
        <v>3616</v>
      </c>
      <c r="B139" s="32">
        <v>5</v>
      </c>
      <c r="C139" s="33" t="s">
        <v>17</v>
      </c>
      <c r="D139" s="33" t="s">
        <v>345</v>
      </c>
      <c r="E139" s="32">
        <v>30</v>
      </c>
      <c r="F139" s="32" t="s">
        <v>346</v>
      </c>
      <c r="G139" s="32"/>
      <c r="H139" s="32"/>
      <c r="I139" s="32"/>
      <c r="J139" s="32"/>
      <c r="K139" s="32"/>
      <c r="L139" s="32"/>
      <c r="M139" s="32" t="s">
        <v>53</v>
      </c>
      <c r="N139" s="32" t="s">
        <v>347</v>
      </c>
      <c r="O139" s="32"/>
      <c r="P139" s="32"/>
    </row>
    <row r="140" spans="1:16" ht="48" x14ac:dyDescent="0.55000000000000004">
      <c r="A140" s="32">
        <v>3617</v>
      </c>
      <c r="B140" s="32">
        <v>5</v>
      </c>
      <c r="C140" s="33" t="s">
        <v>17</v>
      </c>
      <c r="D140" s="33" t="s">
        <v>348</v>
      </c>
      <c r="E140" s="32">
        <v>1800</v>
      </c>
      <c r="F140" s="32" t="s">
        <v>349</v>
      </c>
      <c r="G140" s="32"/>
      <c r="H140" s="32"/>
      <c r="I140" s="32"/>
      <c r="J140" s="32"/>
      <c r="K140" s="32"/>
      <c r="L140" s="32"/>
      <c r="M140" s="32"/>
      <c r="N140" s="32"/>
      <c r="O140" s="32" t="s">
        <v>53</v>
      </c>
      <c r="P140" s="32" t="s">
        <v>350</v>
      </c>
    </row>
    <row r="141" spans="1:16" ht="48" x14ac:dyDescent="0.55000000000000004">
      <c r="A141" s="32">
        <v>3618</v>
      </c>
      <c r="B141" s="32">
        <v>5</v>
      </c>
      <c r="C141" s="33" t="s">
        <v>17</v>
      </c>
      <c r="D141" s="33" t="s">
        <v>351</v>
      </c>
      <c r="E141" s="32">
        <v>40</v>
      </c>
      <c r="F141" s="32" t="s">
        <v>352</v>
      </c>
      <c r="G141" s="32"/>
      <c r="H141" s="32"/>
      <c r="I141" s="32"/>
      <c r="J141" s="32"/>
      <c r="K141" s="32"/>
      <c r="L141" s="32"/>
      <c r="M141" s="32"/>
      <c r="N141" s="32"/>
      <c r="O141" s="32" t="s">
        <v>53</v>
      </c>
      <c r="P141" s="32" t="s">
        <v>353</v>
      </c>
    </row>
    <row r="142" spans="1:16" ht="24" x14ac:dyDescent="0.55000000000000004">
      <c r="A142" s="32">
        <v>3619</v>
      </c>
      <c r="B142" s="32">
        <v>5</v>
      </c>
      <c r="C142" s="33" t="s">
        <v>17</v>
      </c>
      <c r="D142" s="33" t="s">
        <v>354</v>
      </c>
      <c r="E142" s="32">
        <v>31.5</v>
      </c>
      <c r="F142" s="32" t="s">
        <v>355</v>
      </c>
      <c r="G142" s="32"/>
      <c r="H142" s="32"/>
      <c r="I142" s="32"/>
      <c r="J142" s="32"/>
      <c r="K142" s="32"/>
      <c r="L142" s="32"/>
      <c r="M142" s="32"/>
      <c r="N142" s="32"/>
      <c r="O142" s="32" t="s">
        <v>53</v>
      </c>
      <c r="P142" s="32" t="s">
        <v>29</v>
      </c>
    </row>
    <row r="143" spans="1:16" ht="24" x14ac:dyDescent="0.55000000000000004">
      <c r="A143" s="32">
        <v>3620</v>
      </c>
      <c r="B143" s="32">
        <v>5</v>
      </c>
      <c r="C143" s="33" t="s">
        <v>17</v>
      </c>
      <c r="D143" s="33" t="s">
        <v>356</v>
      </c>
      <c r="E143" s="32">
        <v>140</v>
      </c>
      <c r="F143" s="32" t="s">
        <v>357</v>
      </c>
      <c r="G143" s="32"/>
      <c r="H143" s="32"/>
      <c r="I143" s="32"/>
      <c r="J143" s="32"/>
      <c r="K143" s="32"/>
      <c r="L143" s="32"/>
      <c r="M143" s="32"/>
      <c r="N143" s="32"/>
      <c r="O143" s="32" t="s">
        <v>53</v>
      </c>
      <c r="P143" s="32"/>
    </row>
    <row r="144" spans="1:16" ht="48" x14ac:dyDescent="0.55000000000000004">
      <c r="A144" s="32">
        <v>3621</v>
      </c>
      <c r="B144" s="32">
        <v>5</v>
      </c>
      <c r="C144" s="33" t="s">
        <v>17</v>
      </c>
      <c r="D144" s="33" t="s">
        <v>358</v>
      </c>
      <c r="E144" s="32">
        <v>450</v>
      </c>
      <c r="F144" s="32" t="s">
        <v>359</v>
      </c>
      <c r="G144" s="32"/>
      <c r="H144" s="32"/>
      <c r="I144" s="32"/>
      <c r="J144" s="32"/>
      <c r="K144" s="32"/>
      <c r="L144" s="32"/>
      <c r="M144" s="32"/>
      <c r="N144" s="32"/>
      <c r="O144" s="32" t="s">
        <v>53</v>
      </c>
      <c r="P144" s="32" t="s">
        <v>360</v>
      </c>
    </row>
    <row r="145" spans="1:16" ht="48" x14ac:dyDescent="0.55000000000000004">
      <c r="A145" s="32">
        <v>3622</v>
      </c>
      <c r="B145" s="32">
        <v>5</v>
      </c>
      <c r="C145" s="33" t="s">
        <v>17</v>
      </c>
      <c r="D145" s="33" t="s">
        <v>361</v>
      </c>
      <c r="E145" s="32">
        <v>2</v>
      </c>
      <c r="F145" s="32" t="s">
        <v>362</v>
      </c>
      <c r="G145" s="32"/>
      <c r="H145" s="32"/>
      <c r="I145" s="32"/>
      <c r="J145" s="32"/>
      <c r="K145" s="32"/>
      <c r="L145" s="32"/>
      <c r="M145" s="32"/>
      <c r="N145" s="32"/>
      <c r="O145" s="32" t="s">
        <v>53</v>
      </c>
      <c r="P145" s="32" t="s">
        <v>363</v>
      </c>
    </row>
    <row r="146" spans="1:16" ht="48" x14ac:dyDescent="0.55000000000000004">
      <c r="A146" s="32">
        <v>3623</v>
      </c>
      <c r="B146" s="32">
        <v>5</v>
      </c>
      <c r="C146" s="33" t="s">
        <v>17</v>
      </c>
      <c r="D146" s="33" t="s">
        <v>364</v>
      </c>
      <c r="E146" s="32">
        <v>15</v>
      </c>
      <c r="F146" s="32" t="s">
        <v>365</v>
      </c>
      <c r="G146" s="32"/>
      <c r="H146" s="32"/>
      <c r="I146" s="32"/>
      <c r="J146" s="32"/>
      <c r="K146" s="32"/>
      <c r="L146" s="32" t="s">
        <v>59</v>
      </c>
      <c r="M146" s="32" t="s">
        <v>53</v>
      </c>
      <c r="N146" s="32" t="s">
        <v>366</v>
      </c>
      <c r="O146" s="32"/>
      <c r="P146" s="32" t="s">
        <v>59</v>
      </c>
    </row>
    <row r="147" spans="1:16" ht="48" x14ac:dyDescent="0.55000000000000004">
      <c r="A147" s="32">
        <v>3624</v>
      </c>
      <c r="B147" s="32">
        <v>5</v>
      </c>
      <c r="C147" s="33" t="s">
        <v>17</v>
      </c>
      <c r="D147" s="33" t="s">
        <v>367</v>
      </c>
      <c r="E147" s="32">
        <v>20</v>
      </c>
      <c r="F147" s="32" t="s">
        <v>368</v>
      </c>
      <c r="G147" s="32"/>
      <c r="H147" s="32"/>
      <c r="I147" s="32"/>
      <c r="J147" s="32"/>
      <c r="K147" s="32"/>
      <c r="L147" s="32"/>
      <c r="M147" s="32"/>
      <c r="N147" s="32"/>
      <c r="O147" s="32" t="s">
        <v>53</v>
      </c>
      <c r="P147" s="32" t="s">
        <v>368</v>
      </c>
    </row>
    <row r="148" spans="1:16" ht="120" x14ac:dyDescent="0.55000000000000004">
      <c r="A148" s="32">
        <v>3625</v>
      </c>
      <c r="B148" s="32">
        <v>5</v>
      </c>
      <c r="C148" s="33" t="s">
        <v>17</v>
      </c>
      <c r="D148" s="33" t="s">
        <v>369</v>
      </c>
      <c r="E148" s="32">
        <v>5</v>
      </c>
      <c r="F148" s="32" t="s">
        <v>370</v>
      </c>
      <c r="G148" s="32"/>
      <c r="H148" s="32"/>
      <c r="I148" s="32"/>
      <c r="J148" s="32"/>
      <c r="K148" s="32"/>
      <c r="L148" s="32"/>
      <c r="M148" s="32"/>
      <c r="N148" s="32"/>
      <c r="O148" s="32" t="s">
        <v>53</v>
      </c>
      <c r="P148" s="32" t="s">
        <v>371</v>
      </c>
    </row>
    <row r="149" spans="1:16" ht="24" x14ac:dyDescent="0.55000000000000004">
      <c r="A149" s="32">
        <v>3626</v>
      </c>
      <c r="B149" s="32">
        <v>5</v>
      </c>
      <c r="C149" s="33" t="s">
        <v>17</v>
      </c>
      <c r="D149" s="33" t="s">
        <v>372</v>
      </c>
      <c r="E149" s="32">
        <v>15</v>
      </c>
      <c r="F149" s="32"/>
      <c r="G149" s="32"/>
      <c r="H149" s="32"/>
      <c r="I149" s="32"/>
      <c r="J149" s="32"/>
      <c r="K149" s="32"/>
      <c r="L149" s="32"/>
      <c r="M149" s="32" t="s">
        <v>53</v>
      </c>
      <c r="N149" s="32" t="s">
        <v>79</v>
      </c>
      <c r="O149" s="32"/>
      <c r="P149" s="32"/>
    </row>
    <row r="150" spans="1:16" ht="96" x14ac:dyDescent="0.55000000000000004">
      <c r="A150" s="32">
        <v>3635</v>
      </c>
      <c r="B150" s="32">
        <v>5</v>
      </c>
      <c r="C150" s="33" t="s">
        <v>17</v>
      </c>
      <c r="D150" s="33" t="s">
        <v>373</v>
      </c>
      <c r="E150" s="32">
        <v>8</v>
      </c>
      <c r="F150" s="32" t="s">
        <v>58</v>
      </c>
      <c r="G150" s="32"/>
      <c r="H150" s="32"/>
      <c r="I150" s="32"/>
      <c r="J150" s="32"/>
      <c r="K150" s="32"/>
      <c r="L150" s="32" t="s">
        <v>59</v>
      </c>
      <c r="M150" s="32" t="s">
        <v>53</v>
      </c>
      <c r="N150" s="32" t="s">
        <v>60</v>
      </c>
      <c r="O150" s="32"/>
      <c r="P150" s="32" t="s">
        <v>59</v>
      </c>
    </row>
    <row r="154" spans="1:16" x14ac:dyDescent="0.45">
      <c r="D154" s="21">
        <f>SUBTOTAL(3,D7:D150)</f>
        <v>144</v>
      </c>
    </row>
  </sheetData>
  <autoFilter ref="A5:F150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5.กาญจนบุรี</vt:lpstr>
      <vt:lpstr>5.กาญจนบุรี (2)</vt:lpstr>
      <vt:lpstr>'5.กาญจนบุรี'!Print_Titles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2018-03-08T07:35:02Z</dcterms:created>
  <dcterms:modified xsi:type="dcterms:W3CDTF">2018-03-08T07:35:36Z</dcterms:modified>
</cp:coreProperties>
</file>