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ประจวบ" sheetId="1" r:id="rId1"/>
    <sheet name="5.ประจวบ (2)" sheetId="2" r:id="rId2"/>
  </sheets>
  <definedNames>
    <definedName name="_xlnm._FilterDatabase" localSheetId="0" hidden="1">'5.ประจวบ'!$A$7:$I$15</definedName>
    <definedName name="_xlnm._FilterDatabase" localSheetId="1" hidden="1">'5.ประจวบ (2)'!$A$5:$F$87</definedName>
    <definedName name="_xlnm.Print_Titles" localSheetId="0">'5.ประจวบ'!$1:$7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2" l="1"/>
  <c r="H17" i="1"/>
  <c r="G17" i="1"/>
</calcChain>
</file>

<file path=xl/sharedStrings.xml><?xml version="1.0" encoding="utf-8"?>
<sst xmlns="http://schemas.openxmlformats.org/spreadsheetml/2006/main" count="292" uniqueCount="151">
  <si>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</si>
  <si>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</si>
  <si>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</si>
  <si>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</si>
  <si>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</si>
  <si>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</si>
  <si>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</si>
  <si>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</si>
  <si>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</si>
  <si>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</si>
  <si>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</si>
  <si>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</si>
  <si>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</si>
  <si>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</si>
  <si>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</si>
  <si>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รพ.ประจวบคีรีขันธ์</t>
  </si>
  <si>
    <t>โรงพยาบาลทั่วไป</t>
  </si>
  <si>
    <t>ประจวบคีรีขันธ์</t>
  </si>
  <si>
    <t>S</t>
  </si>
  <si>
    <t>ส่งเอกชนกำจัดโดยการเผาด้วยเตาเผามูลฝอยติดเชื้อ</t>
  </si>
  <si>
    <t>รพ.หัวหิน</t>
  </si>
  <si>
    <t>รพ.บางสะพาน</t>
  </si>
  <si>
    <t>M2</t>
  </si>
  <si>
    <t>กำจัดโดยการเผาในเตาเผามูลฝอยติดเชื้อของ รพ.</t>
  </si>
  <si>
    <t>สภาพดี ใช้งานอยู่</t>
  </si>
  <si>
    <t>รพ.กุยบุรี</t>
  </si>
  <si>
    <t>F2</t>
  </si>
  <si>
    <t>รพ.ทับสะแก</t>
  </si>
  <si>
    <t>รพ.บางสะพานน้อย</t>
  </si>
  <si>
    <t>รพ.ปราณบุรี</t>
  </si>
  <si>
    <t>รพ.สามร้อยยอด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</si>
  <si>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</si>
  <si>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</si>
  <si>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</si>
  <si>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</si>
  <si>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</si>
  <si>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</si>
  <si>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</si>
  <si>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</si>
  <si>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</si>
  <si>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</si>
  <si>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</si>
  <si>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รพ.สต.คลองวาฬ</t>
  </si>
  <si>
    <t>รพ.สต.ช้างแรก</t>
  </si>
  <si>
    <t>ใส่ถังพลาสติกปิดฝา เคลื่อนย้ายโดยรถโรงพยาบาล</t>
  </si>
  <si>
    <t>/</t>
  </si>
  <si>
    <t>รพ.สต.ตลาดเหมืองแร่ ตำบลนาหูกวาง</t>
  </si>
  <si>
    <t>มีรถจาก รพ.แม่ข่ายมารับไปกำจัด</t>
  </si>
  <si>
    <t>รพช.ทับสะแก</t>
  </si>
  <si>
    <t>รพ.สต.ทรายทอง</t>
  </si>
  <si>
    <t>ใส่กล่องแยกปิดมิดชิด ใส่รถกระบะ ไปส่งกำจัดที่รพ.บางสะพานน้อย ทุก 7 วัน</t>
  </si>
  <si>
    <t>ส่งบริษัทเอกชน ไปกำจัด</t>
  </si>
  <si>
    <t>รพ.สต.ธงชัย</t>
  </si>
  <si>
    <t>รพ.สต.นาหูกวาง</t>
  </si>
  <si>
    <t>รพ.สต.นิคมสร้างตนเอง กม.12 ตำบลอ่าวน้อย</t>
  </si>
  <si>
    <t>รพ.สต.บางสะพาน</t>
  </si>
  <si>
    <t>ใช้รถยนต์ขนส่ง</t>
  </si>
  <si>
    <t>โรงพยาบาลบางสะพานน้อย</t>
  </si>
  <si>
    <t>รพ.สต.บ้านคลองลอย ตำบลร่อนทอง</t>
  </si>
  <si>
    <t>รพ.สต.บ้านคลองเก่า บ่อนอก</t>
  </si>
  <si>
    <t>รพ.สต.บ้านคั่นกระได อ่าวน้อย</t>
  </si>
  <si>
    <t>รพ.สต.บ้านดอนกลาง ตำบลสามกระทาย</t>
  </si>
  <si>
    <t>รพ.สต.บ้านดอนจวง ตำบลปากแพรก</t>
  </si>
  <si>
    <t>นำขยะติดเชื้อที่บรรจุถุงแดง ปิดมิดชิด ใส่กล่องขยะติดเชื้อสีแดง ที่มีฝาปิดมิดชิด ใส่หลังรถกระบะ ของ รพ.สต.ไปส่งที่ รพ.บางสะพานน้อย</t>
  </si>
  <si>
    <t>ส่งบริษัทของเอกชน</t>
  </si>
  <si>
    <t>รพ.สต.บ้านดอนซอ ตำบลบ่อนอก</t>
  </si>
  <si>
    <t>รพ.สต.บ้านดอนยายหนู ตำบลดอนยายหนู</t>
  </si>
  <si>
    <t>รพ.สต.บ้านดอนใจดี</t>
  </si>
  <si>
    <t>มีรถรพ.ทับสะแกมารับขยะมูลฝอยติดเชื้อที่อยู่ในถังพร้อมฝาปิด</t>
  </si>
  <si>
    <t>รพ.สต.บ้านด่านสิงขร ตำบลคลองวาฬ</t>
  </si>
  <si>
    <t>รพ.สต.บ้านตะคร้อ</t>
  </si>
  <si>
    <t>รพ.สต.บ้านถ้ำคีรีวงศ์</t>
  </si>
  <si>
    <t>รพ.สต.บ้านทองมงคล ตำบลทองมงคล</t>
  </si>
  <si>
    <t>รพ.สต.บ้านทับใต้ ตำบลทับใต้</t>
  </si>
  <si>
    <t>รพ.สต.บ้านท่าเผือก กุยเหนือ</t>
  </si>
  <si>
    <t>รพ.สต.บ้านทุ่งขี้ต่าย ตำบลพงศ์ประศาสน์</t>
  </si>
  <si>
    <t>รพ.สต.บ้านทุ่งน้อย เขาแดง</t>
  </si>
  <si>
    <t>รพ.สต.บ้านทุ่งประดู่ ตำบลทับสะแก</t>
  </si>
  <si>
    <t>ใส่ถังมีฝาปิดของรพ.มีรถมารับ</t>
  </si>
  <si>
    <t>รพช.กำจัดโดยใช้เตาเผาขยะตามาตรฐาน</t>
  </si>
  <si>
    <t>รพ.สต.บ้านทุ่งเคล็ด ตำบลเกาะหลัก</t>
  </si>
  <si>
    <t>รพ.สต.บ้านทุ่งเคล็ด ตำบลไร่เก่า</t>
  </si>
  <si>
    <t>รพ.สต.บ้านทุ่งโก ตำบลบ่อนอก</t>
  </si>
  <si>
    <t>รพ.สต.บ้านธรรมรัตน์ ตำบลทองมงคล</t>
  </si>
  <si>
    <t>รพ.สต.บ้านบางเจริญ ตำบลไชยราช</t>
  </si>
  <si>
    <t>รพ.สต.บ้านบางเปิด ตำบลทรายทอง</t>
  </si>
  <si>
    <t>รพ.สต.บ้านป่าถล่ม ตำบลสามกระทาย</t>
  </si>
  <si>
    <t>รพ.สต.บ้านย่านซื่อ ตำบลอ่าวน้อย</t>
  </si>
  <si>
    <t>รพ.สต.บ้านรวมไทย ตำบลหาดขาม</t>
  </si>
  <si>
    <t>เก็บโดย รพ.ชุมชน</t>
  </si>
  <si>
    <t>รพ.สต.บ้านวังน้ำเขียว ตำบลร่อนทอง</t>
  </si>
  <si>
    <t>รพ.สต.บ้านวังมะเดื่อ ห้วยทราย</t>
  </si>
  <si>
    <t>รพ.สต.บ้านศรีนคร ตำบลช้างแรก</t>
  </si>
  <si>
    <t>รพ.สต.บ้านหนองจิก ตำบลไร่ใหม่</t>
  </si>
  <si>
    <t>รพ.สต.บ้านหนองตะเภา หินเหล็กไฟ</t>
  </si>
  <si>
    <t>รพ.สต.บ้านหนองตาจ่า ตำบลกำเนิดนพคุณ</t>
  </si>
  <si>
    <t>รพ.สต.บ้านหนองตาเมือง ตำบลหนองตาแต้ม</t>
  </si>
  <si>
    <t>รพ.สต.บ้านหนองบัว ตำบลเกาะหลัก</t>
  </si>
  <si>
    <t>รพ.สต.บ้านหนองปุหลก ตำบลบ่อนอก</t>
  </si>
  <si>
    <t>รพ.สต.บ้านหนองมงคล ตำบลธงชัย</t>
  </si>
  <si>
    <t>รพ.สต.บ้านหนองยายเอม ตำบลอ่าวน้อย</t>
  </si>
  <si>
    <t>รพ.สต.บ้านหนองหญ้าปล้อง ชัยเกษม</t>
  </si>
  <si>
    <t>รพ.สต.บ้านหนองหญ้าปล้อง ตำบลศิลาลอย</t>
  </si>
  <si>
    <t>รพ.สต.บ้านหนองหอย ตำบลอ่างทอง</t>
  </si>
  <si>
    <t>นำถุงแดงปิดผ้าให้มิดชิดใส่ถังทีมีฝาปิดมิดชิด และรอส่งรถรพ.แม่ข่ายทุกวันพุธ</t>
  </si>
  <si>
    <t>รพ.สต.บ้านหนองเตาปูน ตำบลกุยเหนือ</t>
  </si>
  <si>
    <t>รพ.สต.บ้านหนองแก ตำบลไร่ใหม่</t>
  </si>
  <si>
    <t>รพ.สต.บ้านห้วยน้ำพุ ตำบลห้วยทราย</t>
  </si>
  <si>
    <t>รพ.สต.บ้านห้วยผื้ง ตำบลห้วยสัตว์ใหญ่</t>
  </si>
  <si>
    <t>รพ.สต.บ้านห้วยสัตว์ใหญ่ ตำบลห้วยสัตว์ใหญ่</t>
  </si>
  <si>
    <t>รพ.สต.บ้านห้วยแสลงพันธ์ ตำบลหนองตาแต้ม</t>
  </si>
  <si>
    <t>รพ.สต.บ้านห้วยไก่ต่อ</t>
  </si>
  <si>
    <t>รพ.สต.บ้านห้วยไทรตำบลหนองพลับ</t>
  </si>
  <si>
    <t>บรรจุใส่ถุงแดง ใส่ลงถังแดงที่มีฝาปิดมิดชิด เคลื่อนย้ายส่งโรงพยาบาลหัวหิน</t>
  </si>
  <si>
    <t>-</t>
  </si>
  <si>
    <t>นำส่ง รพท.และรพ.สต.แม่ข่าย (จ้างบริษัทเอกชนกำจัด)</t>
  </si>
  <si>
    <t>รพ.สต.บ้านหินเทิน ตำบลแสงอรุณ</t>
  </si>
  <si>
    <t>รพ.สต.บ้านอ่างทอง ตำบลอ่างทอง</t>
  </si>
  <si>
    <t>รถรพ.คนวิ่งเก็บ</t>
  </si>
  <si>
    <t>รพ.สต.บ้านเขาเต่า ตำบลหนองแก</t>
  </si>
  <si>
    <t>ใช้ถุงแดงปิดปากถุงให้สนิทและเอาลงลังที่ใช้พักขยะติดเชื้อ ใช้รถยนต์เพื่อบรรทุกไปส่งยังโรงพยาบาล</t>
  </si>
  <si>
    <t>รพ.สต.บ้านเนินดินแดง ตำบลห้วยยาง</t>
  </si>
  <si>
    <t>รพ.สต.บ้านแก่งกระทิง วังก์พง</t>
  </si>
  <si>
    <t>รพ.สต.บ้านโป่งกระสัง ตำบลหาดขาม</t>
  </si>
  <si>
    <t>รพ.สต.บ้านใหม่พัฒนา เขาน้อย</t>
  </si>
  <si>
    <t>รพ.สต.บ้านไร่บน ตำบลหาดขาม</t>
  </si>
  <si>
    <t>รพ.สต.บึงนคร</t>
  </si>
  <si>
    <t>รพ.สต.ปราณบุรี</t>
  </si>
  <si>
    <t>รพ.สต.ปากน้ำปราณ</t>
  </si>
  <si>
    <t>รพ.สต.พงศ์ประศาสน์</t>
  </si>
  <si>
    <t>รพ.สต.ร่อนทอง</t>
  </si>
  <si>
    <t>รพ.สต.ศิลาลอย</t>
  </si>
  <si>
    <t>รพ.สต.สามร้อยยอด</t>
  </si>
  <si>
    <t>ใส่ถุงแดงมัดปากถุง แล้วนำไปพัก ไว้ ใส่ถังพลาสติกปิดฝา แล้วใส่รถบรรทุกไปส่งกำจัดที่โรงพยาบาล</t>
  </si>
  <si>
    <t>มีบริษัทมารับไปกำจัด</t>
  </si>
  <si>
    <t>รพ.สต.หนองพลับ</t>
  </si>
  <si>
    <t>รพ.สต.หนองมะซาง ตำบลกุยบุรี</t>
  </si>
  <si>
    <t>มีพนักงานจาก รพ.กุยบุรีมาเก็บทุก 7 วัน ขนส่งโดยใส่ถุงแดงปิดมิดชิดและขนส่งโดยรถกระบะ</t>
  </si>
  <si>
    <t>ใช้รถกระบะ กำจัดด้วยวิธีการเผา</t>
  </si>
  <si>
    <t>รพ.ชุมชนอำเภอกุยบุรี</t>
  </si>
  <si>
    <t>รพ.สต.ห้วยยาง</t>
  </si>
  <si>
    <t>มีรถเก็บขยะติดเชื้อของโรงพยาบาลมารับ</t>
  </si>
  <si>
    <t>โรงพยาบาลทับสะแก</t>
  </si>
  <si>
    <t>รพ.สต.เขาล้าน</t>
  </si>
  <si>
    <t>รถของโรงพยาบาลทับสะแก มาขนขยะให้ โดยนำใส่รถไปทั้งถังที่มีฝาปิดมิดชิดที่ได้จัดเตรียมใส่ขยะไว้ให้แล้ว และในวันที่โรงพยาบาลมาเก็บขยะก็จะนำถังที่มีฝาปิดมิดชิดที่เคยเอาไปสัปดาห์ก่อน นำมาคืนด้วยทุกครั้งเพื่อให้ใส่ขยะ หมุุนเวียนกันไปเช่นนี้</t>
  </si>
  <si>
    <t>รพ.สต.เขาเจ้า</t>
  </si>
  <si>
    <t>รพ.สต.เขาแดง</t>
  </si>
  <si>
    <t>รพ.สต.แม่รำพึง</t>
  </si>
  <si>
    <t>รพ.สต.ไชยราช</t>
  </si>
  <si>
    <t>รพ.สต.ไร่เก่า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</si>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</sst>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2:J19"/>
  <sheetViews>
    <sheetView tabSelected="1" zoomScale="73" zoomScaleNormal="73" workbookViewId="0">
      <selection activeCell="G19" sqref="G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299</v>
      </c>
      <c r="B8" s="13">
        <v>5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278</v>
      </c>
      <c r="H8" s="12">
        <v>160.25</v>
      </c>
      <c r="I8" s="12" t="s">
        <v>19</v>
      </c>
      <c r="J8" s="14"/>
    </row>
    <row r="9" spans="1:10" ht="48" x14ac:dyDescent="0.55000000000000004">
      <c r="A9" s="12">
        <v>300</v>
      </c>
      <c r="B9" s="13">
        <v>5</v>
      </c>
      <c r="C9" s="13" t="s">
        <v>20</v>
      </c>
      <c r="D9" s="13" t="s">
        <v>16</v>
      </c>
      <c r="E9" s="12" t="s">
        <v>17</v>
      </c>
      <c r="F9" s="12" t="s">
        <v>18</v>
      </c>
      <c r="G9" s="12">
        <v>340</v>
      </c>
      <c r="H9" s="12">
        <v>269.36</v>
      </c>
      <c r="I9" s="12" t="s">
        <v>19</v>
      </c>
      <c r="J9" s="14"/>
    </row>
    <row r="10" spans="1:10" ht="48" x14ac:dyDescent="0.55000000000000004">
      <c r="A10" s="12">
        <v>301</v>
      </c>
      <c r="B10" s="13">
        <v>5</v>
      </c>
      <c r="C10" s="13" t="s">
        <v>21</v>
      </c>
      <c r="D10" s="13" t="s">
        <v>13</v>
      </c>
      <c r="E10" s="12" t="s">
        <v>17</v>
      </c>
      <c r="F10" s="12" t="s">
        <v>22</v>
      </c>
      <c r="G10" s="12">
        <v>120</v>
      </c>
      <c r="H10" s="12">
        <v>81</v>
      </c>
      <c r="I10" s="12" t="s">
        <v>23</v>
      </c>
      <c r="J10" s="14" t="s">
        <v>24</v>
      </c>
    </row>
    <row r="11" spans="1:10" ht="48" x14ac:dyDescent="0.55000000000000004">
      <c r="A11" s="12">
        <v>302</v>
      </c>
      <c r="B11" s="13">
        <v>5</v>
      </c>
      <c r="C11" s="13" t="s">
        <v>25</v>
      </c>
      <c r="D11" s="13" t="s">
        <v>13</v>
      </c>
      <c r="E11" s="12" t="s">
        <v>17</v>
      </c>
      <c r="F11" s="12" t="s">
        <v>26</v>
      </c>
      <c r="G11" s="12">
        <v>30</v>
      </c>
      <c r="H11" s="12">
        <v>19.07</v>
      </c>
      <c r="I11" s="12" t="s">
        <v>19</v>
      </c>
      <c r="J11" s="14"/>
    </row>
    <row r="12" spans="1:10" ht="48" x14ac:dyDescent="0.55000000000000004">
      <c r="A12" s="12">
        <v>303</v>
      </c>
      <c r="B12" s="13">
        <v>5</v>
      </c>
      <c r="C12" s="13" t="s">
        <v>27</v>
      </c>
      <c r="D12" s="13" t="s">
        <v>13</v>
      </c>
      <c r="E12" s="12" t="s">
        <v>17</v>
      </c>
      <c r="F12" s="12" t="s">
        <v>26</v>
      </c>
      <c r="G12" s="12">
        <v>60</v>
      </c>
      <c r="H12" s="12">
        <v>40</v>
      </c>
      <c r="I12" s="12" t="s">
        <v>23</v>
      </c>
      <c r="J12" s="14" t="s">
        <v>24</v>
      </c>
    </row>
    <row r="13" spans="1:10" ht="48" x14ac:dyDescent="0.55000000000000004">
      <c r="A13" s="12">
        <v>304</v>
      </c>
      <c r="B13" s="13">
        <v>5</v>
      </c>
      <c r="C13" s="13" t="s">
        <v>28</v>
      </c>
      <c r="D13" s="13" t="s">
        <v>13</v>
      </c>
      <c r="E13" s="12" t="s">
        <v>17</v>
      </c>
      <c r="F13" s="12" t="s">
        <v>26</v>
      </c>
      <c r="G13" s="12">
        <v>30</v>
      </c>
      <c r="H13" s="12">
        <v>10</v>
      </c>
      <c r="I13" s="12" t="s">
        <v>23</v>
      </c>
      <c r="J13" s="14" t="s">
        <v>24</v>
      </c>
    </row>
    <row r="14" spans="1:10" ht="48" x14ac:dyDescent="0.55000000000000004">
      <c r="A14" s="12">
        <v>305</v>
      </c>
      <c r="B14" s="13">
        <v>5</v>
      </c>
      <c r="C14" s="13" t="s">
        <v>29</v>
      </c>
      <c r="D14" s="13" t="s">
        <v>13</v>
      </c>
      <c r="E14" s="12" t="s">
        <v>17</v>
      </c>
      <c r="F14" s="12" t="s">
        <v>26</v>
      </c>
      <c r="G14" s="12">
        <v>60</v>
      </c>
      <c r="H14" s="12">
        <v>28.89</v>
      </c>
      <c r="I14" s="12" t="s">
        <v>19</v>
      </c>
      <c r="J14" s="14"/>
    </row>
    <row r="15" spans="1:10" ht="48" x14ac:dyDescent="0.55000000000000004">
      <c r="A15" s="12">
        <v>306</v>
      </c>
      <c r="B15" s="13">
        <v>5</v>
      </c>
      <c r="C15" s="13" t="s">
        <v>30</v>
      </c>
      <c r="D15" s="13" t="s">
        <v>13</v>
      </c>
      <c r="E15" s="12" t="s">
        <v>17</v>
      </c>
      <c r="F15" s="12" t="s">
        <v>26</v>
      </c>
      <c r="G15" s="12">
        <v>60</v>
      </c>
      <c r="H15" s="12">
        <v>31</v>
      </c>
      <c r="I15" s="12" t="s">
        <v>19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978</v>
      </c>
      <c r="H17" s="18">
        <f>SUM(H8:H15)</f>
        <v>639.57000000000005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P91"/>
  <sheetViews>
    <sheetView showGridLines="0" workbookViewId="0">
      <selection activeCell="D11" sqref="D1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31</v>
      </c>
      <c r="C5" s="23" t="s">
        <v>6</v>
      </c>
      <c r="D5" s="23" t="s">
        <v>4</v>
      </c>
      <c r="E5" s="23" t="s">
        <v>32</v>
      </c>
      <c r="F5" s="24" t="s">
        <v>33</v>
      </c>
      <c r="G5" s="25" t="s">
        <v>34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35</v>
      </c>
      <c r="H6" s="29" t="s">
        <v>36</v>
      </c>
      <c r="I6" s="29" t="s">
        <v>37</v>
      </c>
      <c r="J6" s="29" t="s">
        <v>38</v>
      </c>
      <c r="K6" s="30" t="s">
        <v>39</v>
      </c>
      <c r="L6" s="31"/>
      <c r="M6" s="30" t="s">
        <v>40</v>
      </c>
      <c r="N6" s="31"/>
      <c r="O6" s="30" t="s">
        <v>41</v>
      </c>
      <c r="P6" s="31"/>
    </row>
    <row r="7" spans="1:16" ht="24" x14ac:dyDescent="0.55000000000000004">
      <c r="A7" s="32">
        <v>3787</v>
      </c>
      <c r="B7" s="32">
        <v>5</v>
      </c>
      <c r="C7" s="33" t="s">
        <v>17</v>
      </c>
      <c r="D7" s="33" t="s">
        <v>42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48" x14ac:dyDescent="0.55000000000000004">
      <c r="A8" s="32">
        <v>3788</v>
      </c>
      <c r="B8" s="32">
        <v>5</v>
      </c>
      <c r="C8" s="33" t="s">
        <v>17</v>
      </c>
      <c r="D8" s="33" t="s">
        <v>43</v>
      </c>
      <c r="E8" s="32">
        <v>147</v>
      </c>
      <c r="F8" s="32" t="s">
        <v>44</v>
      </c>
      <c r="G8" s="32"/>
      <c r="H8" s="32"/>
      <c r="I8" s="32"/>
      <c r="J8" s="32"/>
      <c r="K8" s="32"/>
      <c r="L8" s="32"/>
      <c r="M8" s="32"/>
      <c r="N8" s="32"/>
      <c r="O8" s="32" t="s">
        <v>45</v>
      </c>
      <c r="P8" s="32"/>
    </row>
    <row r="9" spans="1:16" ht="24" x14ac:dyDescent="0.55000000000000004">
      <c r="A9" s="32">
        <v>3789</v>
      </c>
      <c r="B9" s="32">
        <v>5</v>
      </c>
      <c r="C9" s="33" t="s">
        <v>17</v>
      </c>
      <c r="D9" s="33" t="s">
        <v>46</v>
      </c>
      <c r="E9" s="32">
        <v>6</v>
      </c>
      <c r="F9" s="32" t="s">
        <v>47</v>
      </c>
      <c r="G9" s="32"/>
      <c r="H9" s="32"/>
      <c r="I9" s="32" t="s">
        <v>45</v>
      </c>
      <c r="J9" s="32"/>
      <c r="K9" s="32"/>
      <c r="L9" s="32"/>
      <c r="M9" s="32"/>
      <c r="N9" s="32"/>
      <c r="O9" s="32"/>
      <c r="P9" s="32" t="s">
        <v>48</v>
      </c>
    </row>
    <row r="10" spans="1:16" ht="48" x14ac:dyDescent="0.55000000000000004">
      <c r="A10" s="32">
        <v>3790</v>
      </c>
      <c r="B10" s="32">
        <v>5</v>
      </c>
      <c r="C10" s="33" t="s">
        <v>17</v>
      </c>
      <c r="D10" s="33" t="s">
        <v>49</v>
      </c>
      <c r="E10" s="32">
        <v>5</v>
      </c>
      <c r="F10" s="32" t="s">
        <v>50</v>
      </c>
      <c r="G10" s="32"/>
      <c r="H10" s="32"/>
      <c r="I10" s="32"/>
      <c r="J10" s="32"/>
      <c r="K10" s="32"/>
      <c r="L10" s="32"/>
      <c r="M10" s="32"/>
      <c r="N10" s="32"/>
      <c r="O10" s="32" t="s">
        <v>45</v>
      </c>
      <c r="P10" s="32" t="s">
        <v>51</v>
      </c>
    </row>
    <row r="11" spans="1:16" ht="24" x14ac:dyDescent="0.55000000000000004">
      <c r="A11" s="32">
        <v>3791</v>
      </c>
      <c r="B11" s="32">
        <v>5</v>
      </c>
      <c r="C11" s="33" t="s">
        <v>17</v>
      </c>
      <c r="D11" s="33" t="s">
        <v>52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3792</v>
      </c>
      <c r="B12" s="32">
        <v>5</v>
      </c>
      <c r="C12" s="33" t="s">
        <v>17</v>
      </c>
      <c r="D12" s="33" t="s">
        <v>53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3793</v>
      </c>
      <c r="B13" s="32">
        <v>5</v>
      </c>
      <c r="C13" s="33" t="s">
        <v>17</v>
      </c>
      <c r="D13" s="33" t="s">
        <v>54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3794</v>
      </c>
      <c r="B14" s="32">
        <v>5</v>
      </c>
      <c r="C14" s="33" t="s">
        <v>17</v>
      </c>
      <c r="D14" s="33" t="s">
        <v>55</v>
      </c>
      <c r="E14" s="32">
        <v>5</v>
      </c>
      <c r="F14" s="32" t="s">
        <v>56</v>
      </c>
      <c r="G14" s="32"/>
      <c r="H14" s="32"/>
      <c r="I14" s="32"/>
      <c r="J14" s="32"/>
      <c r="K14" s="32"/>
      <c r="L14" s="32"/>
      <c r="M14" s="32"/>
      <c r="N14" s="32"/>
      <c r="O14" s="32" t="s">
        <v>45</v>
      </c>
      <c r="P14" s="32" t="s">
        <v>57</v>
      </c>
    </row>
    <row r="15" spans="1:16" ht="24" x14ac:dyDescent="0.55000000000000004">
      <c r="A15" s="32">
        <v>3795</v>
      </c>
      <c r="B15" s="32">
        <v>5</v>
      </c>
      <c r="C15" s="33" t="s">
        <v>17</v>
      </c>
      <c r="D15" s="33" t="s">
        <v>58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3796</v>
      </c>
      <c r="B16" s="32">
        <v>5</v>
      </c>
      <c r="C16" s="33" t="s">
        <v>17</v>
      </c>
      <c r="D16" s="33" t="s">
        <v>59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3797</v>
      </c>
      <c r="B17" s="32">
        <v>5</v>
      </c>
      <c r="C17" s="33" t="s">
        <v>17</v>
      </c>
      <c r="D17" s="33" t="s">
        <v>60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3798</v>
      </c>
      <c r="B18" s="32">
        <v>5</v>
      </c>
      <c r="C18" s="33" t="s">
        <v>17</v>
      </c>
      <c r="D18" s="33" t="s">
        <v>61</v>
      </c>
      <c r="E18" s="32">
        <v>12</v>
      </c>
      <c r="F18" s="32"/>
      <c r="G18" s="32"/>
      <c r="H18" s="32"/>
      <c r="I18" s="32"/>
      <c r="J18" s="32"/>
      <c r="K18" s="32"/>
      <c r="L18" s="32"/>
      <c r="M18" s="32"/>
      <c r="N18" s="32"/>
      <c r="O18" s="32" t="s">
        <v>45</v>
      </c>
      <c r="P18" s="32"/>
    </row>
    <row r="19" spans="1:16" ht="72" x14ac:dyDescent="0.55000000000000004">
      <c r="A19" s="32">
        <v>3799</v>
      </c>
      <c r="B19" s="32">
        <v>5</v>
      </c>
      <c r="C19" s="33" t="s">
        <v>17</v>
      </c>
      <c r="D19" s="33" t="s">
        <v>62</v>
      </c>
      <c r="E19" s="32">
        <v>30</v>
      </c>
      <c r="F19" s="32" t="s">
        <v>63</v>
      </c>
      <c r="G19" s="32"/>
      <c r="H19" s="32"/>
      <c r="I19" s="32"/>
      <c r="J19" s="32"/>
      <c r="K19" s="32"/>
      <c r="L19" s="32"/>
      <c r="M19" s="32"/>
      <c r="N19" s="32"/>
      <c r="O19" s="32" t="s">
        <v>45</v>
      </c>
      <c r="P19" s="32" t="s">
        <v>64</v>
      </c>
    </row>
    <row r="20" spans="1:16" ht="24" x14ac:dyDescent="0.55000000000000004">
      <c r="A20" s="32">
        <v>3800</v>
      </c>
      <c r="B20" s="32">
        <v>5</v>
      </c>
      <c r="C20" s="33" t="s">
        <v>17</v>
      </c>
      <c r="D20" s="33" t="s">
        <v>65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3801</v>
      </c>
      <c r="B21" s="32">
        <v>5</v>
      </c>
      <c r="C21" s="33" t="s">
        <v>17</v>
      </c>
      <c r="D21" s="33" t="s">
        <v>66</v>
      </c>
      <c r="E21" s="32">
        <v>4</v>
      </c>
      <c r="F21" s="32"/>
      <c r="G21" s="32"/>
      <c r="H21" s="32"/>
      <c r="I21" s="32"/>
      <c r="J21" s="32"/>
      <c r="K21" s="32"/>
      <c r="L21" s="32"/>
      <c r="M21" s="32"/>
      <c r="N21" s="32"/>
      <c r="O21" s="32" t="s">
        <v>45</v>
      </c>
      <c r="P21" s="32"/>
    </row>
    <row r="22" spans="1:16" ht="48" x14ac:dyDescent="0.55000000000000004">
      <c r="A22" s="32">
        <v>3802</v>
      </c>
      <c r="B22" s="32">
        <v>5</v>
      </c>
      <c r="C22" s="33" t="s">
        <v>17</v>
      </c>
      <c r="D22" s="33" t="s">
        <v>67</v>
      </c>
      <c r="E22" s="32">
        <v>20</v>
      </c>
      <c r="F22" s="32" t="s">
        <v>68</v>
      </c>
      <c r="G22" s="32"/>
      <c r="H22" s="32"/>
      <c r="I22" s="32"/>
      <c r="J22" s="32"/>
      <c r="K22" s="32"/>
      <c r="L22" s="32"/>
      <c r="M22" s="32"/>
      <c r="N22" s="32"/>
      <c r="O22" s="32" t="s">
        <v>45</v>
      </c>
      <c r="P22" s="32" t="s">
        <v>27</v>
      </c>
    </row>
    <row r="23" spans="1:16" ht="24" x14ac:dyDescent="0.55000000000000004">
      <c r="A23" s="32">
        <v>3803</v>
      </c>
      <c r="B23" s="32">
        <v>5</v>
      </c>
      <c r="C23" s="33" t="s">
        <v>17</v>
      </c>
      <c r="D23" s="33" t="s">
        <v>69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3804</v>
      </c>
      <c r="B24" s="32">
        <v>5</v>
      </c>
      <c r="C24" s="33" t="s">
        <v>17</v>
      </c>
      <c r="D24" s="33" t="s">
        <v>70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3805</v>
      </c>
      <c r="B25" s="32">
        <v>5</v>
      </c>
      <c r="C25" s="33" t="s">
        <v>17</v>
      </c>
      <c r="D25" s="33" t="s">
        <v>71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3806</v>
      </c>
      <c r="B26" s="32">
        <v>5</v>
      </c>
      <c r="C26" s="33" t="s">
        <v>17</v>
      </c>
      <c r="D26" s="33" t="s">
        <v>72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3807</v>
      </c>
      <c r="B27" s="32">
        <v>5</v>
      </c>
      <c r="C27" s="33" t="s">
        <v>17</v>
      </c>
      <c r="D27" s="33" t="s">
        <v>73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3808</v>
      </c>
      <c r="B28" s="32">
        <v>5</v>
      </c>
      <c r="C28" s="33" t="s">
        <v>17</v>
      </c>
      <c r="D28" s="33" t="s">
        <v>74</v>
      </c>
      <c r="E28" s="32">
        <v>6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45</v>
      </c>
      <c r="P28" s="32"/>
    </row>
    <row r="29" spans="1:16" ht="24" x14ac:dyDescent="0.55000000000000004">
      <c r="A29" s="32">
        <v>3809</v>
      </c>
      <c r="B29" s="32">
        <v>5</v>
      </c>
      <c r="C29" s="33" t="s">
        <v>17</v>
      </c>
      <c r="D29" s="33" t="s">
        <v>75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3810</v>
      </c>
      <c r="B30" s="32">
        <v>5</v>
      </c>
      <c r="C30" s="33" t="s">
        <v>17</v>
      </c>
      <c r="D30" s="33" t="s">
        <v>76</v>
      </c>
      <c r="E30" s="32">
        <v>2</v>
      </c>
      <c r="F30" s="32"/>
      <c r="G30" s="32"/>
      <c r="H30" s="32"/>
      <c r="I30" s="32"/>
      <c r="J30" s="32"/>
      <c r="K30" s="32"/>
      <c r="L30" s="32"/>
      <c r="M30" s="32"/>
      <c r="N30" s="32"/>
      <c r="O30" s="32" t="s">
        <v>45</v>
      </c>
      <c r="P30" s="32"/>
    </row>
    <row r="31" spans="1:16" ht="24" x14ac:dyDescent="0.55000000000000004">
      <c r="A31" s="32">
        <v>3811</v>
      </c>
      <c r="B31" s="32">
        <v>5</v>
      </c>
      <c r="C31" s="33" t="s">
        <v>17</v>
      </c>
      <c r="D31" s="33" t="s">
        <v>77</v>
      </c>
      <c r="E31" s="32">
        <v>2</v>
      </c>
      <c r="F31" s="32" t="s">
        <v>78</v>
      </c>
      <c r="G31" s="32"/>
      <c r="H31" s="32"/>
      <c r="I31" s="32"/>
      <c r="J31" s="32"/>
      <c r="K31" s="32"/>
      <c r="L31" s="32"/>
      <c r="M31" s="32"/>
      <c r="N31" s="32"/>
      <c r="O31" s="32" t="s">
        <v>45</v>
      </c>
      <c r="P31" s="32" t="s">
        <v>79</v>
      </c>
    </row>
    <row r="32" spans="1:16" ht="24" x14ac:dyDescent="0.55000000000000004">
      <c r="A32" s="32">
        <v>3812</v>
      </c>
      <c r="B32" s="32">
        <v>5</v>
      </c>
      <c r="C32" s="33" t="s">
        <v>17</v>
      </c>
      <c r="D32" s="33" t="s">
        <v>80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3813</v>
      </c>
      <c r="B33" s="32">
        <v>5</v>
      </c>
      <c r="C33" s="33" t="s">
        <v>17</v>
      </c>
      <c r="D33" s="33" t="s">
        <v>81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3814</v>
      </c>
      <c r="B34" s="32">
        <v>5</v>
      </c>
      <c r="C34" s="33" t="s">
        <v>17</v>
      </c>
      <c r="D34" s="33" t="s">
        <v>82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3815</v>
      </c>
      <c r="B35" s="32">
        <v>5</v>
      </c>
      <c r="C35" s="33" t="s">
        <v>17</v>
      </c>
      <c r="D35" s="33" t="s">
        <v>83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3816</v>
      </c>
      <c r="B36" s="32">
        <v>5</v>
      </c>
      <c r="C36" s="33" t="s">
        <v>17</v>
      </c>
      <c r="D36" s="33" t="s">
        <v>84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3817</v>
      </c>
      <c r="B37" s="32">
        <v>5</v>
      </c>
      <c r="C37" s="33" t="s">
        <v>17</v>
      </c>
      <c r="D37" s="33" t="s">
        <v>85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3818</v>
      </c>
      <c r="B38" s="32">
        <v>5</v>
      </c>
      <c r="C38" s="33" t="s">
        <v>17</v>
      </c>
      <c r="D38" s="33" t="s">
        <v>86</v>
      </c>
      <c r="E38" s="32">
        <v>12</v>
      </c>
      <c r="F38" s="32"/>
      <c r="G38" s="32"/>
      <c r="H38" s="32"/>
      <c r="I38" s="32"/>
      <c r="J38" s="32"/>
      <c r="K38" s="32"/>
      <c r="L38" s="32"/>
      <c r="M38" s="32"/>
      <c r="N38" s="32"/>
      <c r="O38" s="32" t="s">
        <v>45</v>
      </c>
      <c r="P38" s="32"/>
    </row>
    <row r="39" spans="1:16" ht="24" x14ac:dyDescent="0.55000000000000004">
      <c r="A39" s="32">
        <v>3819</v>
      </c>
      <c r="B39" s="32">
        <v>5</v>
      </c>
      <c r="C39" s="33" t="s">
        <v>17</v>
      </c>
      <c r="D39" s="33" t="s">
        <v>87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3820</v>
      </c>
      <c r="B40" s="32">
        <v>5</v>
      </c>
      <c r="C40" s="33" t="s">
        <v>17</v>
      </c>
      <c r="D40" s="33" t="s">
        <v>88</v>
      </c>
      <c r="E40" s="32">
        <v>8</v>
      </c>
      <c r="F40" s="32" t="s">
        <v>89</v>
      </c>
      <c r="G40" s="32"/>
      <c r="H40" s="32"/>
      <c r="I40" s="32"/>
      <c r="J40" s="32"/>
      <c r="K40" s="32"/>
      <c r="L40" s="32"/>
      <c r="M40" s="32"/>
      <c r="N40" s="32"/>
      <c r="O40" s="32" t="s">
        <v>45</v>
      </c>
      <c r="P40" s="32"/>
    </row>
    <row r="41" spans="1:16" ht="24" x14ac:dyDescent="0.55000000000000004">
      <c r="A41" s="32">
        <v>3821</v>
      </c>
      <c r="B41" s="32">
        <v>5</v>
      </c>
      <c r="C41" s="33" t="s">
        <v>17</v>
      </c>
      <c r="D41" s="33" t="s">
        <v>90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3822</v>
      </c>
      <c r="B42" s="32">
        <v>5</v>
      </c>
      <c r="C42" s="33" t="s">
        <v>17</v>
      </c>
      <c r="D42" s="33" t="s">
        <v>91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3823</v>
      </c>
      <c r="B43" s="32">
        <v>5</v>
      </c>
      <c r="C43" s="33" t="s">
        <v>17</v>
      </c>
      <c r="D43" s="33" t="s">
        <v>92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3824</v>
      </c>
      <c r="B44" s="32">
        <v>5</v>
      </c>
      <c r="C44" s="33" t="s">
        <v>17</v>
      </c>
      <c r="D44" s="33" t="s">
        <v>93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3825</v>
      </c>
      <c r="B45" s="32">
        <v>5</v>
      </c>
      <c r="C45" s="33" t="s">
        <v>17</v>
      </c>
      <c r="D45" s="33" t="s">
        <v>94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3826</v>
      </c>
      <c r="B46" s="32">
        <v>5</v>
      </c>
      <c r="C46" s="33" t="s">
        <v>17</v>
      </c>
      <c r="D46" s="33" t="s">
        <v>95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3827</v>
      </c>
      <c r="B47" s="32">
        <v>5</v>
      </c>
      <c r="C47" s="33" t="s">
        <v>17</v>
      </c>
      <c r="D47" s="33" t="s">
        <v>96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3828</v>
      </c>
      <c r="B48" s="32">
        <v>5</v>
      </c>
      <c r="C48" s="33" t="s">
        <v>17</v>
      </c>
      <c r="D48" s="33" t="s">
        <v>97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3829</v>
      </c>
      <c r="B49" s="32">
        <v>5</v>
      </c>
      <c r="C49" s="33" t="s">
        <v>17</v>
      </c>
      <c r="D49" s="33" t="s">
        <v>98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3830</v>
      </c>
      <c r="B50" s="32">
        <v>5</v>
      </c>
      <c r="C50" s="33" t="s">
        <v>17</v>
      </c>
      <c r="D50" s="33" t="s">
        <v>99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3831</v>
      </c>
      <c r="B51" s="32">
        <v>5</v>
      </c>
      <c r="C51" s="33" t="s">
        <v>17</v>
      </c>
      <c r="D51" s="33" t="s">
        <v>100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3832</v>
      </c>
      <c r="B52" s="32">
        <v>5</v>
      </c>
      <c r="C52" s="33" t="s">
        <v>17</v>
      </c>
      <c r="D52" s="33" t="s">
        <v>101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3833</v>
      </c>
      <c r="B53" s="32">
        <v>5</v>
      </c>
      <c r="C53" s="33" t="s">
        <v>17</v>
      </c>
      <c r="D53" s="33" t="s">
        <v>102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48" x14ac:dyDescent="0.55000000000000004">
      <c r="A54" s="32">
        <v>3834</v>
      </c>
      <c r="B54" s="32">
        <v>5</v>
      </c>
      <c r="C54" s="33" t="s">
        <v>17</v>
      </c>
      <c r="D54" s="33" t="s">
        <v>103</v>
      </c>
      <c r="E54" s="32">
        <v>100</v>
      </c>
      <c r="F54" s="32"/>
      <c r="G54" s="32"/>
      <c r="H54" s="32"/>
      <c r="I54" s="32"/>
      <c r="J54" s="32"/>
      <c r="K54" s="32"/>
      <c r="L54" s="32"/>
      <c r="M54" s="32"/>
      <c r="N54" s="32"/>
      <c r="O54" s="32" t="s">
        <v>45</v>
      </c>
      <c r="P54" s="32" t="s">
        <v>104</v>
      </c>
    </row>
    <row r="55" spans="1:16" ht="24" x14ac:dyDescent="0.55000000000000004">
      <c r="A55" s="32">
        <v>3835</v>
      </c>
      <c r="B55" s="32">
        <v>5</v>
      </c>
      <c r="C55" s="33" t="s">
        <v>17</v>
      </c>
      <c r="D55" s="33" t="s">
        <v>105</v>
      </c>
      <c r="E55" s="32">
        <v>2</v>
      </c>
      <c r="F55" s="32"/>
      <c r="G55" s="32"/>
      <c r="H55" s="32"/>
      <c r="I55" s="32"/>
      <c r="J55" s="32"/>
      <c r="K55" s="32"/>
      <c r="L55" s="32"/>
      <c r="M55" s="32"/>
      <c r="N55" s="32"/>
      <c r="O55" s="32" t="s">
        <v>45</v>
      </c>
      <c r="P55" s="32"/>
    </row>
    <row r="56" spans="1:16" ht="24" x14ac:dyDescent="0.55000000000000004">
      <c r="A56" s="32">
        <v>3836</v>
      </c>
      <c r="B56" s="32">
        <v>5</v>
      </c>
      <c r="C56" s="33" t="s">
        <v>17</v>
      </c>
      <c r="D56" s="33" t="s">
        <v>106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3837</v>
      </c>
      <c r="B57" s="32">
        <v>5</v>
      </c>
      <c r="C57" s="33" t="s">
        <v>17</v>
      </c>
      <c r="D57" s="33" t="s">
        <v>107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3838</v>
      </c>
      <c r="B58" s="32">
        <v>5</v>
      </c>
      <c r="C58" s="33" t="s">
        <v>17</v>
      </c>
      <c r="D58" s="33" t="s">
        <v>108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3839</v>
      </c>
      <c r="B59" s="32">
        <v>5</v>
      </c>
      <c r="C59" s="33" t="s">
        <v>17</v>
      </c>
      <c r="D59" s="33" t="s">
        <v>109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3840</v>
      </c>
      <c r="B60" s="32">
        <v>5</v>
      </c>
      <c r="C60" s="33" t="s">
        <v>17</v>
      </c>
      <c r="D60" s="33" t="s">
        <v>110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3841</v>
      </c>
      <c r="B61" s="32">
        <v>5</v>
      </c>
      <c r="C61" s="33" t="s">
        <v>17</v>
      </c>
      <c r="D61" s="33" t="s">
        <v>111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3842</v>
      </c>
      <c r="B62" s="32">
        <v>5</v>
      </c>
      <c r="C62" s="33" t="s">
        <v>17</v>
      </c>
      <c r="D62" s="33" t="s">
        <v>112</v>
      </c>
      <c r="E62" s="32">
        <v>8</v>
      </c>
      <c r="F62" s="32" t="s">
        <v>113</v>
      </c>
      <c r="G62" s="32"/>
      <c r="H62" s="32"/>
      <c r="I62" s="32"/>
      <c r="J62" s="32"/>
      <c r="K62" s="32"/>
      <c r="L62" s="32" t="s">
        <v>114</v>
      </c>
      <c r="M62" s="32"/>
      <c r="N62" s="32" t="s">
        <v>114</v>
      </c>
      <c r="O62" s="32" t="s">
        <v>45</v>
      </c>
      <c r="P62" s="32" t="s">
        <v>115</v>
      </c>
    </row>
    <row r="63" spans="1:16" ht="24" x14ac:dyDescent="0.55000000000000004">
      <c r="A63" s="32">
        <v>3843</v>
      </c>
      <c r="B63" s="32">
        <v>5</v>
      </c>
      <c r="C63" s="33" t="s">
        <v>17</v>
      </c>
      <c r="D63" s="33" t="s">
        <v>116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3844</v>
      </c>
      <c r="B64" s="32">
        <v>5</v>
      </c>
      <c r="C64" s="33" t="s">
        <v>17</v>
      </c>
      <c r="D64" s="33" t="s">
        <v>117</v>
      </c>
      <c r="E64" s="32">
        <v>1900</v>
      </c>
      <c r="F64" s="32" t="s">
        <v>118</v>
      </c>
      <c r="G64" s="32"/>
      <c r="H64" s="32"/>
      <c r="I64" s="32"/>
      <c r="J64" s="32"/>
      <c r="K64" s="32"/>
      <c r="L64" s="32"/>
      <c r="M64" s="32"/>
      <c r="N64" s="32"/>
      <c r="O64" s="32" t="s">
        <v>45</v>
      </c>
      <c r="P64" s="32" t="s">
        <v>27</v>
      </c>
    </row>
    <row r="65" spans="1:16" ht="72" x14ac:dyDescent="0.55000000000000004">
      <c r="A65" s="32">
        <v>3845</v>
      </c>
      <c r="B65" s="32">
        <v>5</v>
      </c>
      <c r="C65" s="33" t="s">
        <v>17</v>
      </c>
      <c r="D65" s="33" t="s">
        <v>119</v>
      </c>
      <c r="E65" s="32">
        <v>15.35</v>
      </c>
      <c r="F65" s="32" t="s">
        <v>120</v>
      </c>
      <c r="G65" s="32"/>
      <c r="H65" s="32"/>
      <c r="I65" s="32"/>
      <c r="J65" s="32"/>
      <c r="K65" s="32"/>
      <c r="L65" s="32"/>
      <c r="M65" s="32"/>
      <c r="N65" s="32"/>
      <c r="O65" s="32" t="s">
        <v>45</v>
      </c>
      <c r="P65" s="32"/>
    </row>
    <row r="66" spans="1:16" ht="24" x14ac:dyDescent="0.55000000000000004">
      <c r="A66" s="32">
        <v>3846</v>
      </c>
      <c r="B66" s="32">
        <v>5</v>
      </c>
      <c r="C66" s="33" t="s">
        <v>17</v>
      </c>
      <c r="D66" s="33" t="s">
        <v>121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3847</v>
      </c>
      <c r="B67" s="32">
        <v>5</v>
      </c>
      <c r="C67" s="33" t="s">
        <v>17</v>
      </c>
      <c r="D67" s="33" t="s">
        <v>122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3848</v>
      </c>
      <c r="B68" s="32">
        <v>5</v>
      </c>
      <c r="C68" s="33" t="s">
        <v>17</v>
      </c>
      <c r="D68" s="33" t="s">
        <v>123</v>
      </c>
      <c r="E68" s="32">
        <v>12</v>
      </c>
      <c r="F68" s="32"/>
      <c r="G68" s="32"/>
      <c r="H68" s="32"/>
      <c r="I68" s="32"/>
      <c r="J68" s="32"/>
      <c r="K68" s="32"/>
      <c r="L68" s="32"/>
      <c r="M68" s="32"/>
      <c r="N68" s="32"/>
      <c r="O68" s="32" t="s">
        <v>45</v>
      </c>
      <c r="P68" s="32"/>
    </row>
    <row r="69" spans="1:16" ht="24" x14ac:dyDescent="0.55000000000000004">
      <c r="A69" s="32">
        <v>3849</v>
      </c>
      <c r="B69" s="32">
        <v>5</v>
      </c>
      <c r="C69" s="33" t="s">
        <v>17</v>
      </c>
      <c r="D69" s="33" t="s">
        <v>124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3850</v>
      </c>
      <c r="B70" s="32">
        <v>5</v>
      </c>
      <c r="C70" s="33" t="s">
        <v>17</v>
      </c>
      <c r="D70" s="33" t="s">
        <v>125</v>
      </c>
      <c r="E70" s="32">
        <v>8</v>
      </c>
      <c r="F70" s="32"/>
      <c r="G70" s="32"/>
      <c r="H70" s="32"/>
      <c r="I70" s="32"/>
      <c r="J70" s="32"/>
      <c r="K70" s="32"/>
      <c r="L70" s="32"/>
      <c r="M70" s="32"/>
      <c r="N70" s="32"/>
      <c r="O70" s="32" t="s">
        <v>45</v>
      </c>
      <c r="P70" s="32"/>
    </row>
    <row r="71" spans="1:16" ht="24" x14ac:dyDescent="0.55000000000000004">
      <c r="A71" s="32">
        <v>3851</v>
      </c>
      <c r="B71" s="32">
        <v>5</v>
      </c>
      <c r="C71" s="33" t="s">
        <v>17</v>
      </c>
      <c r="D71" s="33" t="s">
        <v>126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3852</v>
      </c>
      <c r="B72" s="32">
        <v>5</v>
      </c>
      <c r="C72" s="33" t="s">
        <v>17</v>
      </c>
      <c r="D72" s="33" t="s">
        <v>127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3853</v>
      </c>
      <c r="B73" s="32">
        <v>5</v>
      </c>
      <c r="C73" s="33" t="s">
        <v>17</v>
      </c>
      <c r="D73" s="33" t="s">
        <v>128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3854</v>
      </c>
      <c r="B74" s="32">
        <v>5</v>
      </c>
      <c r="C74" s="33" t="s">
        <v>17</v>
      </c>
      <c r="D74" s="33" t="s">
        <v>129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3855</v>
      </c>
      <c r="B75" s="32">
        <v>5</v>
      </c>
      <c r="C75" s="33" t="s">
        <v>17</v>
      </c>
      <c r="D75" s="33" t="s">
        <v>130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3856</v>
      </c>
      <c r="B76" s="32">
        <v>5</v>
      </c>
      <c r="C76" s="33" t="s">
        <v>17</v>
      </c>
      <c r="D76" s="33" t="s">
        <v>131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72" x14ac:dyDescent="0.55000000000000004">
      <c r="A77" s="32">
        <v>3857</v>
      </c>
      <c r="B77" s="32">
        <v>5</v>
      </c>
      <c r="C77" s="33" t="s">
        <v>17</v>
      </c>
      <c r="D77" s="33" t="s">
        <v>132</v>
      </c>
      <c r="E77" s="32">
        <v>150</v>
      </c>
      <c r="F77" s="32" t="s">
        <v>133</v>
      </c>
      <c r="G77" s="32"/>
      <c r="H77" s="32"/>
      <c r="I77" s="32"/>
      <c r="J77" s="32"/>
      <c r="K77" s="32"/>
      <c r="L77" s="32"/>
      <c r="M77" s="32"/>
      <c r="N77" s="32"/>
      <c r="O77" s="32" t="s">
        <v>45</v>
      </c>
      <c r="P77" s="32" t="s">
        <v>134</v>
      </c>
    </row>
    <row r="78" spans="1:16" ht="24" x14ac:dyDescent="0.55000000000000004">
      <c r="A78" s="32">
        <v>3858</v>
      </c>
      <c r="B78" s="32">
        <v>5</v>
      </c>
      <c r="C78" s="33" t="s">
        <v>17</v>
      </c>
      <c r="D78" s="33" t="s">
        <v>135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48" x14ac:dyDescent="0.55000000000000004">
      <c r="A79" s="32">
        <v>3859</v>
      </c>
      <c r="B79" s="32">
        <v>5</v>
      </c>
      <c r="C79" s="33" t="s">
        <v>17</v>
      </c>
      <c r="D79" s="33" t="s">
        <v>136</v>
      </c>
      <c r="E79" s="32">
        <v>2</v>
      </c>
      <c r="F79" s="32" t="s">
        <v>137</v>
      </c>
      <c r="G79" s="32"/>
      <c r="H79" s="32"/>
      <c r="I79" s="32"/>
      <c r="J79" s="32"/>
      <c r="K79" s="32"/>
      <c r="L79" s="32"/>
      <c r="M79" s="32"/>
      <c r="N79" s="32" t="s">
        <v>138</v>
      </c>
      <c r="O79" s="32" t="s">
        <v>45</v>
      </c>
      <c r="P79" s="32" t="s">
        <v>139</v>
      </c>
    </row>
    <row r="80" spans="1:16" ht="24" x14ac:dyDescent="0.55000000000000004">
      <c r="A80" s="32">
        <v>3860</v>
      </c>
      <c r="B80" s="32">
        <v>5</v>
      </c>
      <c r="C80" s="33" t="s">
        <v>17</v>
      </c>
      <c r="D80" s="33" t="s">
        <v>140</v>
      </c>
      <c r="E80" s="32">
        <v>20</v>
      </c>
      <c r="F80" s="32" t="s">
        <v>141</v>
      </c>
      <c r="G80" s="32"/>
      <c r="H80" s="32"/>
      <c r="I80" s="32"/>
      <c r="J80" s="32"/>
      <c r="K80" s="32"/>
      <c r="L80" s="32"/>
      <c r="M80" s="32"/>
      <c r="N80" s="32"/>
      <c r="O80" s="32" t="s">
        <v>45</v>
      </c>
      <c r="P80" s="32" t="s">
        <v>142</v>
      </c>
    </row>
    <row r="81" spans="1:16" ht="144" x14ac:dyDescent="0.55000000000000004">
      <c r="A81" s="32">
        <v>3861</v>
      </c>
      <c r="B81" s="32">
        <v>5</v>
      </c>
      <c r="C81" s="33" t="s">
        <v>17</v>
      </c>
      <c r="D81" s="33" t="s">
        <v>143</v>
      </c>
      <c r="E81" s="32">
        <v>10</v>
      </c>
      <c r="F81" s="32" t="s">
        <v>144</v>
      </c>
      <c r="G81" s="32"/>
      <c r="H81" s="32"/>
      <c r="I81" s="32"/>
      <c r="J81" s="32"/>
      <c r="K81" s="32"/>
      <c r="L81" s="32"/>
      <c r="M81" s="32"/>
      <c r="N81" s="32"/>
      <c r="O81" s="32" t="s">
        <v>45</v>
      </c>
      <c r="P81" s="32" t="s">
        <v>142</v>
      </c>
    </row>
    <row r="82" spans="1:16" ht="24" x14ac:dyDescent="0.55000000000000004">
      <c r="A82" s="32">
        <v>3862</v>
      </c>
      <c r="B82" s="32">
        <v>5</v>
      </c>
      <c r="C82" s="33" t="s">
        <v>17</v>
      </c>
      <c r="D82" s="33" t="s">
        <v>145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3863</v>
      </c>
      <c r="B83" s="32">
        <v>5</v>
      </c>
      <c r="C83" s="33" t="s">
        <v>17</v>
      </c>
      <c r="D83" s="33" t="s">
        <v>146</v>
      </c>
      <c r="E83" s="32">
        <v>2</v>
      </c>
      <c r="F83" s="32"/>
      <c r="G83" s="32"/>
      <c r="H83" s="32"/>
      <c r="I83" s="32"/>
      <c r="J83" s="32"/>
      <c r="K83" s="32"/>
      <c r="L83" s="32"/>
      <c r="M83" s="32"/>
      <c r="N83" s="32"/>
      <c r="O83" s="32" t="s">
        <v>45</v>
      </c>
      <c r="P83" s="32"/>
    </row>
    <row r="84" spans="1:16" ht="24" x14ac:dyDescent="0.55000000000000004">
      <c r="A84" s="32">
        <v>3864</v>
      </c>
      <c r="B84" s="32">
        <v>5</v>
      </c>
      <c r="C84" s="33" t="s">
        <v>17</v>
      </c>
      <c r="D84" s="33" t="s">
        <v>147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3865</v>
      </c>
      <c r="B85" s="32">
        <v>5</v>
      </c>
      <c r="C85" s="33" t="s">
        <v>17</v>
      </c>
      <c r="D85" s="33" t="s">
        <v>148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3866</v>
      </c>
      <c r="B86" s="32">
        <v>5</v>
      </c>
      <c r="C86" s="33" t="s">
        <v>17</v>
      </c>
      <c r="D86" s="33" t="s">
        <v>149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3869</v>
      </c>
      <c r="B87" s="32">
        <v>5</v>
      </c>
      <c r="C87" s="33" t="s">
        <v>17</v>
      </c>
      <c r="D87" s="33" t="s">
        <v>150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91" spans="1:16" x14ac:dyDescent="0.45">
      <c r="D91" s="21">
        <f>SUBTOTAL(3,D7:D87)</f>
        <v>81</v>
      </c>
    </row>
  </sheetData>
  <autoFilter ref="A5:F8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5.ประจวบ</vt:lpstr>
      <vt:lpstr>5.ประจวบ (2)</vt:lpstr>
      <vt:lpstr>'5.ประจวบ'!Print_Titles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2018-03-08T07:36:47Z</dcterms:created>
  <dcterms:modified xsi:type="dcterms:W3CDTF">2018-03-08T07:37:18Z</dcterms:modified>
</cp:coreProperties>
</file>