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ราชบุรี" sheetId="1" r:id="rId1"/>
    <sheet name="5.ราชบุรี (2)" sheetId="2" r:id="rId2"/>
  </sheets>
  <definedNames>
    <definedName name="_xlnm._FilterDatabase" localSheetId="0" hidden="1">'5.ราชบุรี'!$A$7:$I$18</definedName>
    <definedName name="_xlnm._FilterDatabase" localSheetId="1" hidden="1">'5.ราชบุรี (2)'!$A$5:$F$169</definedName>
    <definedName name="_xlnm.Print_Titles" localSheetId="0">'5.ราชบุรี'!$1:$7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3" i="2" l="1"/>
  <c r="H20" i="1"/>
  <c r="G20" i="1"/>
</calcChain>
</file>

<file path=xl/sharedStrings.xml><?xml version="1.0" encoding="utf-8"?>
<sst xmlns="http://schemas.openxmlformats.org/spreadsheetml/2006/main" count="665" uniqueCount="337">
  <si>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</si>
  <si>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</si>
  <si>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</si>
  <si>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</si>
  <si>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</si>
  <si>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</si>
  <si>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</si>
  <si>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</si>
  <si>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</si>
  <si>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</si>
  <si>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</si>
  <si>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</si>
  <si>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</si>
  <si>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</si>
  <si>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</si>
  <si>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รพ.ราชบุรี</t>
  </si>
  <si>
    <t>ราชบุรี</t>
  </si>
  <si>
    <t>A</t>
  </si>
  <si>
    <t>ส่งเอกชนกำจัดโดยการเผาด้วยเตาเผามูลฝอยติดเชื้อ</t>
  </si>
  <si>
    <t>รพ.บ้านโป่ง</t>
  </si>
  <si>
    <t>โรงพยาบาลทั่วไป</t>
  </si>
  <si>
    <t>S</t>
  </si>
  <si>
    <t>รพ.ดำเนินสะดวก</t>
  </si>
  <si>
    <t>M1</t>
  </si>
  <si>
    <t>รพ.โพธาราม</t>
  </si>
  <si>
    <t>รพ.สมเด็จพระยุพราชจอมบึง</t>
  </si>
  <si>
    <t>F1</t>
  </si>
  <si>
    <t>รพ.เจ็ดเสมียน</t>
  </si>
  <si>
    <t>F2</t>
  </si>
  <si>
    <t>รพ.บางแพ</t>
  </si>
  <si>
    <t>รพ.ปากท่อ</t>
  </si>
  <si>
    <t>รพ.วัดเพลง</t>
  </si>
  <si>
    <t>รพ.สวนผึ้ง</t>
  </si>
  <si>
    <t>กำจัดโดยการเผาในเตาเผามูลฝอยติดเชื้อของ รพ.</t>
  </si>
  <si>
    <t>สภาพดี ใช้งานอยู่</t>
  </si>
  <si>
    <t>รพ.บ้านคา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</si>
  <si>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</si>
  <si>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</si>
  <si>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</si>
  <si>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</si>
  <si>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</si>
  <si>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</si>
  <si>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</si>
  <si>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</si>
  <si>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</si>
  <si>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</si>
  <si>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</si>
  <si>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</si>
  <si>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รพ.สต.กรับใหญ่</t>
  </si>
  <si>
    <t>1.สวมอุปกรณ์ป้องกัน ปิดปากถุงให้สนิท 2.นำไปทิ้งในถังปิดฝาให้มิดชิด รอทาง บ.มารับไปกำจัด</t>
  </si>
  <si>
    <t>/</t>
  </si>
  <si>
    <t>รพ.สต.ขุนพิทักษ์</t>
  </si>
  <si>
    <t>มีรถรับขยะจากโรงพยาบาลมารับไปยังสถานที่กำจัด บรรจุในถังมีฝาล็อค</t>
  </si>
  <si>
    <t>โรงพยาบาลดำเนินสะดวก</t>
  </si>
  <si>
    <t>รพ.สต.คลองข่อย</t>
  </si>
  <si>
    <t>มรรถยนต์จาก cup มารับขยะที่ รพ.สต.</t>
  </si>
  <si>
    <t>รพ.สต.คลองตาคต</t>
  </si>
  <si>
    <t>ใส่ถุง ผูกปาก บรรจุลงถัง นำส่งรถขนส่งขยะติดเชื้อ</t>
  </si>
  <si>
    <t>โรงพยาบาลโพธาราม</t>
  </si>
  <si>
    <t>รพ.สต.คุ้งกระถิน</t>
  </si>
  <si>
    <t>รพ.สต.คุ้งน้ำวน</t>
  </si>
  <si>
    <t>ใช้รถยนต์ส่วนตัวของเจ้าหน้าที่/ถังมีฝาปิดล๊อค</t>
  </si>
  <si>
    <t>รพ.สต.คุ้งพยอม</t>
  </si>
  <si>
    <t>รพ.สต.จอมประทัด</t>
  </si>
  <si>
    <t>1. หน่วยบริการปฐมภูมิจัดการขยะติดเชื้อจากการให้บริการ ตามระบบป้องกันการแพร่กระจายเชื้อประจำวัน 2. รวบรวมขยะติดเชื้อในภาชนะสำหรับรอการขนส่งไปที่โรงพยาบาลแม่ข่ายเพื่อกำจัดตามระบบป้องการแพร่กระจายเชื้อ ชั่งน้ำหนักขยะติดเชื้อก่อนทำการขนส่งไปที่โรงพยาบาลแม่ข่าย 3. เจ้าหน้าที่ผู้เก็บขน รวมรวบขยะติดเชื้อจากหน่วยบริการปฐมภูมิทั้งภาชนะ ทุกวันศุกร์ ส่งไปที่โรงพยาบาลแม่ข่าย และทำความสะอาดรถขนส่งที่โรงพยาบาลแม่ข่ายตามระบบป้องกันการแพร่กระจายเชื้อ</t>
  </si>
  <si>
    <t>รพ.สต.ชำแระ</t>
  </si>
  <si>
    <t>มูลฝอยใส่ถุงแดง ปิดปากถุง และนำไปใส่ถังที่อยู่ในกรงเหล็ก ปิดฝาถัง ปิดกรงเหล็กล็อคกุญแจ</t>
  </si>
  <si>
    <t>รพ.สต.ดอนกรวย</t>
  </si>
  <si>
    <t>ใส่ถุงขยะแดงผูกปากถุงมิดชิดหิิวใส่ถังบริเวณที่พักขยะ</t>
  </si>
  <si>
    <t>รพ.สต.ดอนกระเบื้อง</t>
  </si>
  <si>
    <t>โรงพยาบาลแม่ข่าย ( รพ. โพธาราม ) มีรถกะบะมีหลังคาปิดมิดชิดมารับขยะมูลฝอยติดเชื้อที่รพ.สต. สัปดาห์ละ 1 ครั้ง</t>
  </si>
  <si>
    <t>รพ.สต.ดอนคลัง</t>
  </si>
  <si>
    <t>รพ.สต.ดอนคา</t>
  </si>
  <si>
    <t>รพ.สต.ดอนตะโก</t>
  </si>
  <si>
    <t>1 ใส่ขยะติดเชื้อในถุงแดง 2 ถุงแดงใส่ในถังมีฝาปิดมิดชิด 3. เก็บไว้ในโรงเรือนพักขยะมีประตูปิด</t>
  </si>
  <si>
    <t>รพศ.ราชบุรี</t>
  </si>
  <si>
    <t>รพ.สต.ดอนทราย</t>
  </si>
  <si>
    <t>มีถังปิดฝามิดชิดสำหรับใส่ขยะติดเชื้อเพื่อไปกำจัด</t>
  </si>
  <si>
    <t>รพ.แม่ข่ายส่งต่อให้บริษัทเอกชนเป็นผู้กำจัดขยะติดเชื้อ</t>
  </si>
  <si>
    <t>มีพนักงานจัดเก็บของบริษัทเอกชนรับจ้างมาจัดเก็บไป โดยรถของบริษัทที่ถูกต้องมาตรฐาน</t>
  </si>
  <si>
    <t>รพ.สต.ดอนแร่</t>
  </si>
  <si>
    <t>รพ.สต.ดอนใหญ่</t>
  </si>
  <si>
    <t>รพ.สต.ดอนไผ่</t>
  </si>
  <si>
    <t>รถโรงพยาบาลดำเนินสะดวกมารับที่ รพ.สต.</t>
  </si>
  <si>
    <t>ส่งโรงพยาบาลดำเนินสะดวก จากนั้น บริษัท THAI ENVIRONMENT SYSTEMS,LTD. มารับไปกำจัด</t>
  </si>
  <si>
    <t>รพ.สต.ด่านทับตะโก</t>
  </si>
  <si>
    <t>ใช้รถเข็นขนเฉพาะตามประเภทมูลฝอย นำถุงที่บรรจุมูลฝอยปิดมิดชิดวางบนรถเข็น มีการชั่งน้ำหนักและบันทึกน้ำหนักมูลฝอย ป้ายชื่อและใบนำส่งกำกับจากแหล่งกำเนิดมูลฝอยไปยังสถานที่พักรอกำจัด</t>
  </si>
  <si>
    <t>มีเตาเผาคัดแยกขยะอย่างชัดเจน</t>
  </si>
  <si>
    <t>รพ.สต.ดำเนินสะดวก</t>
  </si>
  <si>
    <t>ใส่ถังพลาสติกมีปาปิดล็อคมิดชิด นำส่งโดยรถจักรยานยนต์พ่วงข้างไปยังโรงพยาบาลแม่ข่ายระยะทางประมาณ 2 กม.</t>
  </si>
  <si>
    <t>ส่งกำจัดโดยบริษัทเอกชน</t>
  </si>
  <si>
    <t>รพ.สต.ตะนาวศรี</t>
  </si>
  <si>
    <t>รพ.สต.ตาหลวง</t>
  </si>
  <si>
    <t>ใส่ถุงแดง ปิดปากถุง ป้ายติด ใส่กล่องฝาล๊อค ใส่ด้านหลังรถยนต์ ส่งที่รพ.สต.ขุนพิทักษ์ เพื่อรอรถของรพ.ดำเนินมารับ</t>
  </si>
  <si>
    <t>รพ.สต.ท่าชุมพล</t>
  </si>
  <si>
    <t>รพ.สต.ท่านัด</t>
  </si>
  <si>
    <t>รพ.สต.ท่าผา</t>
  </si>
  <si>
    <t>รพ.สต.ท่าราบ</t>
  </si>
  <si>
    <t>รพ.สต.ท่าเคย</t>
  </si>
  <si>
    <t>รพ.สต.ทุ่งหลวง</t>
  </si>
  <si>
    <t>รพ.สต.ธรรมเสน</t>
  </si>
  <si>
    <t>จากจุดพักขยะ รพ.สต. มีรถจาก รพ.มารับไปกำจัด ทุกวันพฤหัสบดี</t>
  </si>
  <si>
    <t>-</t>
  </si>
  <si>
    <t>รพ.สต.นครชุมน์</t>
  </si>
  <si>
    <t>รพ.สต.นางแก้ว</t>
  </si>
  <si>
    <t>รพ.สต.น้ำพุ</t>
  </si>
  <si>
    <t>โรงพยาบาลราชุรี</t>
  </si>
  <si>
    <t>รพ.สต.บ่อกระดาน</t>
  </si>
  <si>
    <t>มีรถของเอกชนที่จดทะเบียนถูกต้องตามกฏหมายการขนย้ายขยะติดเชื้อ โดยมีการขออนุญาตจากททางท้องถิ่นตามระเบียบมารับขยะติดเชื้อจากสถานบริการนำไปกำจัดที่จ.อยุธยา</t>
  </si>
  <si>
    <t>โดยวิธีการเผาที่อ.บางปะอิน จ.อยุธยา โดยบริษัทที่ดินบางปะอินจำกัด</t>
  </si>
  <si>
    <t>รพ.สต.บัวงาม -โพหัก</t>
  </si>
  <si>
    <t>มีรถกระบะนำขยะใส่ภาชนะ มีฝาปิดมิดชิดนำไปส่งที่ศูนย์พักขยะในโซนที่กำหนดและรถรับขยะจากรพ.ดำเนินสะดวกมารับขยะไปกำจัด สัปดาห์ละ 1 ครั้ง</t>
  </si>
  <si>
    <t>รพ.สต.บางป่า</t>
  </si>
  <si>
    <t>นำขยะติดเชื้อใส่ถังไปส่งที่ รพ.แม่ข่าย อาทิตย์ละ 1 ครั้ง หรือนำส่งที่ รพ.สต.ในโซน</t>
  </si>
  <si>
    <t>รพ.สต. นำส่ง รพ.แม่ข่าย อาทิตย์ละ 1 ครั้ง แต่ในอนามคต รพ.แม่ข่าย จะจ้างบริษัทเอกชนมารับที่ รพ.สต.</t>
  </si>
  <si>
    <t>รพ.สต.บางโตนด</t>
  </si>
  <si>
    <t>มีรถมารับไป</t>
  </si>
  <si>
    <t>รพ.สต.บ้านกล้วย ตำบลป่าหวาย</t>
  </si>
  <si>
    <t>มีรถจากโรงพยาบาลสวนผึ้ง มารับเพื่อนำไปยังสถานที่กำจัด</t>
  </si>
  <si>
    <t>โรงพยาบาลสวนผึ้ง</t>
  </si>
  <si>
    <t>รพ.สต.บ้านครก ต.ท่าผา</t>
  </si>
  <si>
    <t>1.สวมอุปกรณ์บ้องกัน 2.ปิดปากถุงให้มิดชิด 3.มีป้ายชื่อและใบนำส่งกำกับจากแหล่งกำเนิดมูลฝอยไปยังสถานที่พักรอกำจัด 4.ถือแล้วนำไปยังสถานที่พักรอกำจัด</t>
  </si>
  <si>
    <t>รพ.สต.บ้านคา</t>
  </si>
  <si>
    <t>มีรถของโรงพยาบาลบ้านคามารับ</t>
  </si>
  <si>
    <t>รพ.สต.บ้านคูบัว ตำบลคูบัว</t>
  </si>
  <si>
    <t>รพ.สต.บ้านคูหาสวรรค์ ตำบลสี่หมื่น</t>
  </si>
  <si>
    <t>รพ.สต.บ้านญวน ตำบลสามเรือน</t>
  </si>
  <si>
    <t>รพ.สต.บ้านดอนแฉลบ ตำบลท่าชุมพล</t>
  </si>
  <si>
    <t>มีรถจากโรงพยาบาลโพธารามมารับ อาทิตย์ละ 1 ครั้ง</t>
  </si>
  <si>
    <t>โรงพยาบาลโพธารามเป็นผู้นำไปกำจัด</t>
  </si>
  <si>
    <t>รพ.สต.บ้านดอนใหญ่ ตำบลดอนใหญ่</t>
  </si>
  <si>
    <t>รพ.สต.บ้านตาผา ตำบลนครชุมน์</t>
  </si>
  <si>
    <t>รพ.สต.บ้านถ้ำหิน ตำบลสวนผึ้ง</t>
  </si>
  <si>
    <t>รพ.สต.บ้านทุ่งแฝก ตำบลแก้มอ้น</t>
  </si>
  <si>
    <t>มีรถจัดเก็บมูลฝอยส่ง โรงพยาบาลสมเด็จพระยุพราชจอมบึง</t>
  </si>
  <si>
    <t>โรงพยาบาลสมเด็จพระยุพราชจอมบึง</t>
  </si>
  <si>
    <t>รพ.สต.บ้านนาคอก ตำบลอ่างหิน</t>
  </si>
  <si>
    <t>ขนย้ายโดยรถขนเฉพาะ บรรจุใส่ถุงแดงปิดมิดชิด</t>
  </si>
  <si>
    <t>มีรถขยะเฉพาะมารับไปกำจัดยังสถานที่เอกชน</t>
  </si>
  <si>
    <t>รพ.สต.บ้านน้ำตก ตำบลบางโตนด</t>
  </si>
  <si>
    <t>ขนย้ายโดย รถโรงพยาบาลมารับไปกำจัด ทำลายขยะมูลฝอยติดเชื้อ</t>
  </si>
  <si>
    <t>โรงพยาบาลโพธาราม อ.โพธาราม จ.ราชบุรี</t>
  </si>
  <si>
    <t>รพ.สต.บ้านบ่อหวี ตำบลตะนาวศรี</t>
  </si>
  <si>
    <t>รพ.สต.บ้านบัวงาม</t>
  </si>
  <si>
    <t>ใส่ในถังมีฝาปิดล็อค นำถังใส่ในรถมอเตอร์ไซด์พ่วงข้าง (ซาเล้ง) แล้วไปส่งที่จุดรวมขยะที่รถรพ.แม่ข่ายจะมารับ หลังจากนั้นก็จะฉีดน้ำล้างรถทุกครั้ง หลังขนขยะไปส่ง</t>
  </si>
  <si>
    <t>รพ.ดำเนินสะดวก อ.ดำเนินสะดวก จ. ราชบุรี</t>
  </si>
  <si>
    <t>รพ.สต.บ้านบางกะโด ตำบลบ้านสิงห์</t>
  </si>
  <si>
    <t>มีถังใส่ถุงแดงฝาปิดมิดชิด และมีเจ้าหน้าที่จากร.พ.โพธาราม มาเก็บ สัปดาห์ละ 1 ครั้ง</t>
  </si>
  <si>
    <t>ร.พ.โพธาราม</t>
  </si>
  <si>
    <t>รพ.สต.บ้านบางพัง ตำบลเบิกไพร</t>
  </si>
  <si>
    <t>รพ.สต.บ้านบางศรีเพชร</t>
  </si>
  <si>
    <t>รพ.สต.บ้านบึง</t>
  </si>
  <si>
    <t>รพ.สต.บ้านปากคลอง ตำบลแพงพวย</t>
  </si>
  <si>
    <t>มีรถจากโรงพยาบาลมารับ</t>
  </si>
  <si>
    <t>ส่งโรงพยาบาลดำเนินสะดวก จากนั้น บริษัท THAI ENVIRONMENT SYSTEMS,LTD.</t>
  </si>
  <si>
    <t>รพ.สต.บ้านปากสระ ตำบลจอมประทัด</t>
  </si>
  <si>
    <t>รพ.สต.บ้านผาปก ตำบลสวนผึ้ง</t>
  </si>
  <si>
    <t>รพ.สต.บ้านพุน้ำร้อน ตำบลบ้านบึง</t>
  </si>
  <si>
    <t>พนักงานหิ้วถุงเดินไปใส่ถังแดงที่อยู่ในกรงเหล็กมีประตูปิดและคล้องกุญแจ</t>
  </si>
  <si>
    <t>ไม่ทราบ</t>
  </si>
  <si>
    <t>รพ.สต.บ้านม่วง</t>
  </si>
  <si>
    <t>ถังบรรจุปิดฝาสนิท โดยรถเก็บขยะของเอกชน</t>
  </si>
  <si>
    <t>บริษัท ไอซี ควอลิตี้ซิลเท็ม จำกัด</t>
  </si>
  <si>
    <t>รพ.สต.บ้านยาง ตำบลปากแรต</t>
  </si>
  <si>
    <t>มีบริษัทกำจัดมารับโดยพนักงานจะใส่ชุดป้องกันและมารับขยะในถังที่บรรจุขยะติดเชื้อ</t>
  </si>
  <si>
    <t>รพ.สต.บ้านรางห้าตำลึง ตำบลขุนพิทักษ์</t>
  </si>
  <si>
    <t>รพ.สต.บ้านรางเฆ่ ตำบลแก้มอ้น</t>
  </si>
  <si>
    <t>มีรถมารับขยะติดเชื้อที่ รพ.สต.โดยใส่ถังมีฝาปิด</t>
  </si>
  <si>
    <t>มีเอกชนมารับซื้อขยะติดเชื้อ</t>
  </si>
  <si>
    <t>รพ.สต.บ้านวังกุ่ม</t>
  </si>
  <si>
    <t>รพ.สต.บ้านวังปลาช่อน ตำบลยางหัก</t>
  </si>
  <si>
    <t>มีพนักงานเก็บขยะจากบริษัทมาเก็บที่ รพ.สต.</t>
  </si>
  <si>
    <t>นำไปกำจัดที่ อ.บางปะอิน</t>
  </si>
  <si>
    <t>รพ.สต.บ้านศาลา ตำบลบ้านไร่</t>
  </si>
  <si>
    <t>รพ.สต.บ้านสระตะโก ตำบลหนองปลาหมอ</t>
  </si>
  <si>
    <t>มีรถบริษทเฉพาะ มารับไปกำจัด รถปิดมิดชิด</t>
  </si>
  <si>
    <t>บริษัทกำจัดขยะติดเชื้อ</t>
  </si>
  <si>
    <t>รพ.สต.บ้านสวนพลู ตำบลบ้านบึง</t>
  </si>
  <si>
    <t>รพ.สต.บ้านสัมมาราม ตำบลเขาขลุง</t>
  </si>
  <si>
    <t>มีรถเก็บขยะมูลฝอยของบริษัทเอกชน</t>
  </si>
  <si>
    <t>รพ.สต.บ้านสิงห์</t>
  </si>
  <si>
    <t>รพ.สต.บ้านหนองกลางด่าน ตำบลกรับใหญ่</t>
  </si>
  <si>
    <t>รพ.สต.บ้านหนองจอก ตำบลหนองพันจันทร์</t>
  </si>
  <si>
    <t>รพ.สต.บ้านหนองตาพุด ตำบลธรรมเสน</t>
  </si>
  <si>
    <t>มีรถเก็บขยะติดเชื้อจากโรงพยาบาลโพธารามมาเก็บขยะสัปดาห์ละ 1 ครั้ง</t>
  </si>
  <si>
    <t>มีบริษัทที่รับกำจัดขยะติดเชื้อรับไปกำจัดอีกทีนึง</t>
  </si>
  <si>
    <t>รพ.สต.บ้านหนองนก ตำบลรางบัว</t>
  </si>
  <si>
    <t>พนักงานสวมชุดทำงานและมีอุปกรณ์ป้องกันตัว นำถุงที่บรรจุมูลฝอยปิดมิดชิดวางบนรถเข็นแล้วนำไปยังที่พักขยะติดเชื้อ รอรถรพ.มารับนำส่งสัปดาห์ละ 1 ครั้ง</t>
  </si>
  <si>
    <t>รพร.จอมบึง</t>
  </si>
  <si>
    <t>รพ.สต.บ้านหนองน้ำขุ่น ตำบลบ้านคา</t>
  </si>
  <si>
    <t>รพ.สต.บ้านหนองบอน ตำบลหนองอ้อ</t>
  </si>
  <si>
    <t>รพ.สต.บ้านหนองม่วง ตำบลวังเย็น</t>
  </si>
  <si>
    <t>รพ.สต.บ้านหนองรี ตำบลบ้านเลือก</t>
  </si>
  <si>
    <t>รพ.สต.บ้านหนองวัวดำ ตำบลทุ่งหลวง</t>
  </si>
  <si>
    <t>รถบริษัทกำจัดขยะมารับขยะจากจุดพักขยะไปกำจัด</t>
  </si>
  <si>
    <t>มีรถบริษัทกำจัดขยะมารับขยะจากจุดพักขยะไปกำจัดทุกวันพุธ</t>
  </si>
  <si>
    <t>รพ.สต.บ้านหนองสลิด ตำบลดอนกรวย</t>
  </si>
  <si>
    <t>รพ.สต.บ้านหนองสองห้อง ตำบลชำแระ</t>
  </si>
  <si>
    <t>รพ.สต.บ้านหนองสีนวล ตำบลด่านทับตะโก</t>
  </si>
  <si>
    <t>รพ.สต.บ้านหนองใยบัว ตำบลหนองกวาง</t>
  </si>
  <si>
    <t>รถขนจากโรงพยาบาลโพธาราม</t>
  </si>
  <si>
    <t>รพ.สต.บ้านหนองไก่ขัน ตำบลเขาขลุง</t>
  </si>
  <si>
    <t>รพ.สต.บ้านหนองไผ่</t>
  </si>
  <si>
    <t>มีรถพนักงานจากแม่ข่ายมารับ</t>
  </si>
  <si>
    <t>รพ.สต.บ้านหนองไม้เฝ้า ตำบลเขาขลุง</t>
  </si>
  <si>
    <t>รพ.สต.บ้านหนองไร่ ตำบลทุ่งหลวง</t>
  </si>
  <si>
    <t>ใส่ถุงแดงผูกปากถุงติดป้ายแล้วนำมาบรรจุในถังพลาสติกมีฝาปิดมิดชิดที่ห้องพักขยะ แล้วมีรถเก็บขยะเอกชนมาเก็บไปกำจัดทุกวันพุธ</t>
  </si>
  <si>
    <t>กำจัดด้วยวิธีเผา ที่อำเภอบางประอิน จังหวัดพระนครศรีอยุธยา โดยบริษัทที่ดินบางประอิน จำกัด</t>
  </si>
  <si>
    <t>รพ.สต.บ้านห้วยผาก ตำบลสวนผึ้ง</t>
  </si>
  <si>
    <t>รพ.สต.บ้านห้วยหมู ตำบลเจดีย์หัก</t>
  </si>
  <si>
    <t>รพ.สต.บ้านหาดสำราญ ตำบลคลองตาคต</t>
  </si>
  <si>
    <t>ใส่ถุงแดงมัดปาดถุงแล้วใส่ถังพลาสติกอีกชั้นมีฝาล๊อคเคลื่อนย้ายโดยมีรถของโรงพยาบาลมารับไป</t>
  </si>
  <si>
    <t>รพ.สต.บ้านหินสี ต.ยางหัก</t>
  </si>
  <si>
    <t>มีรถผ่านมาตรฐานมาขนย้ายขยะไปกำจัดเอง</t>
  </si>
  <si>
    <t>รพ.สต.บ้านหุบพริก ตำบลด่านทับตะโก</t>
  </si>
  <si>
    <t>มีรถเก็บขยะ มารับขยะ สัปดาห์ละ 1 ครั้ง ทุกวันอังคาร</t>
  </si>
  <si>
    <t>มีรถเก็บขยะ มารับขยะ สัปดาห์ละ 1 ครั้ง ทุกวันอังคาร ไปยังที่พักขยะ โรงพยาบาลสมเด็จพระยุพราชจอมบึง</t>
  </si>
  <si>
    <t>รพ.สต.บ้านเก่า ตำบลบ้านฆ้อง</t>
  </si>
  <si>
    <t>รถเก็บขยะติดเชื้อของโรงพยาบาลมารับที่หน่วยงาน</t>
  </si>
  <si>
    <t>รพ.สต.บ้านเกาะลอย ตำบลเกาะพลับพลา</t>
  </si>
  <si>
    <t>รพ.สต.บ้านเขาดิน ตำบลหนองกระทุ่ม</t>
  </si>
  <si>
    <t>มีรถของเอกชนรับจ้างขนไปกำจัด</t>
  </si>
  <si>
    <t>จ้างบริษัทไอซี ควอลิตี้จำกัด โดยการนำไปเผาด้วยเตาเผาอุณหภูมิสูง ที่เตาของ บริษัทที่ดินบางปะอิน จำกัด 139 ม.2 ต.คลองจิก อ.บางปะอิน จ.พระนครศรีอยุธยา</t>
  </si>
  <si>
    <t>รพ.สต.บ้านเขาปิ่นทอง ตำบลปากช่อง</t>
  </si>
  <si>
    <t>รพ.สต.บ้านเขาผึ้ง ตำบลปากช่อง</t>
  </si>
  <si>
    <t>รพ.สต.บ้านเขาราบ ตำบลเตาปูน</t>
  </si>
  <si>
    <t>มีรถจากโรงพยาบาลโพธาราม(แม่ข่าย)มารับทุกวัน พฤหัสบดี โดยการเปลี่ยนถัง (มัดปากถุงแล้วใส่ถัง ปิดฝามิดชิด) ยกถังขึ้นรถ</t>
  </si>
  <si>
    <t>รพ.โพธาราม อ.โพธาราม จ.ราชบุรี</t>
  </si>
  <si>
    <t>รพ.สต.บ้านเขาแหลม ตำบลเขาชะงุ้ม</t>
  </si>
  <si>
    <t>รพ.สต.บ้านเบิกไพร ตำบลเบิกไพร</t>
  </si>
  <si>
    <t>รพ.สต.บ้านเลือก</t>
  </si>
  <si>
    <t>โรงพยาบาลโพธารามมีเจ้าหน้าที่นำรถมาเก็บขยะมูลฝอยติดเชื้อ ทุกวันอังคาร</t>
  </si>
  <si>
    <t>รพ.สต.บ้านเวียงทุน (อุดมธรรมอุปถัมภ์) ตำบลเกาะศาลพระ</t>
  </si>
  <si>
    <t>รพ.สต.บ้านโป่งเจ็ด ตำบลบ้านคา</t>
  </si>
  <si>
    <t>รพ.สต.บ้านไทยประจันต์ ตำบลยางหัก</t>
  </si>
  <si>
    <t>รพ.สต.บ้านไร่</t>
  </si>
  <si>
    <t>รพ.สต.บ้านไร่ ตำบลคลองตาคต</t>
  </si>
  <si>
    <t>รถเก็บขยะของโรงพยาบาลโพธาราม</t>
  </si>
  <si>
    <t>รพ.สต.ประสาทสิทธิ์</t>
  </si>
  <si>
    <t>นำส่งโดยใส่ถังมีฝาปิดมิดชิด</t>
  </si>
  <si>
    <t>รพท.ดำเนินสะดวก</t>
  </si>
  <si>
    <t>รพ.สต.ปากช่อง</t>
  </si>
  <si>
    <t>มีภาชนะบรรจุมูลฝอย มีรถของเอกชน มารับ มูลฝอยไปหน่วยบริการแม่ข่าย</t>
  </si>
  <si>
    <t>มีรถมารับมูลฝอย จาก รพ.แม่ข่าย</t>
  </si>
  <si>
    <t>รพ.สต.ปากแรต</t>
  </si>
  <si>
    <t>รพ.สต.ป่าหวาย</t>
  </si>
  <si>
    <t>รพ.สต.ป่าไก่</t>
  </si>
  <si>
    <t>จ้างบริษัทมาจัดเก็บมูลฝอยติดเชื้อ</t>
  </si>
  <si>
    <t>เผาด้วยอุณหภูมิสูง ที่ 139 ม.2 ต.คลองจิก อ.บางประอิน จ.พระนครศรีอยุธยา</t>
  </si>
  <si>
    <t>รพ.สต.พงสวาย</t>
  </si>
  <si>
    <t>นำถุงขยะติดเชื้อมีป้ายระบุรายละเอียดขยะติดเชื้อ มีคม ไม่มีคม บรรจุลงในถังขยะมีฝาปิดมิดชิด และเคลื่อนย้ายโดยใช้รถยนต์</t>
  </si>
  <si>
    <t>รพ.สต.พิกุลทอง</t>
  </si>
  <si>
    <t>รพ.สต.ยางหัก</t>
  </si>
  <si>
    <t>มีรถมาเก็บ</t>
  </si>
  <si>
    <t>เผาทำลาย จ.ปทุมธานี</t>
  </si>
  <si>
    <t>รพ.สต.รางบัว</t>
  </si>
  <si>
    <t>มีรถนำขยะติดเชื้อชั่งน้ำหนักแล้วใส่ภาชนะมีฝาปิด และจดบันทึกปริมาณขยะ โดยมีเจ้าหน้าที่รพ.สต.และเจ้าหน้าที่โรงพยาบาลเซ็นต์รับทราบร่วมกัน โดยผู้ขับขี่และผู้ปฏิบัติงานประจำยานพาหนะต้องมีความรู้เกี่ยวกับขยะมูลฝอยติดเชื้อ การป้องกัน ระงับการแพร่เชื้อหรืออันตราย และต้องสวมเครื่องป้องกันอันตรายส่วนบุคคลขณะปฏิบัติงาน</t>
  </si>
  <si>
    <t>รพ.สต.ลาดบัวขาว</t>
  </si>
  <si>
    <t>มีรถกำจัดขยะมูลฝอยติดเชื้อมารับ</t>
  </si>
  <si>
    <t>มีรถมารับถึงจุดพักขยะ</t>
  </si>
  <si>
    <t>รพ.สต.วังมะนาว</t>
  </si>
  <si>
    <t>มีพนักงานหิ้วถุงแดงไปทิ้งในบริเวณที่จัดทำไว้แล้ว</t>
  </si>
  <si>
    <t>เอกชนมารับที่อนามัย แล้วขนย้ายโดยรถตู้ปิดมิดชิด ไปแหล่งกำจัดขยะติดเชื้อของเอกชน</t>
  </si>
  <si>
    <t>รพ.สต.วังเย็น</t>
  </si>
  <si>
    <t>รพ.สต.วัดยางงาม</t>
  </si>
  <si>
    <t>มีรถของบริษัทกำจัดขยะติดเชื้อมารับที่รพ.สต.</t>
  </si>
  <si>
    <t>เผาโดยเตาเผาอุณหภูมิสูง จ.ปทุมธานี</t>
  </si>
  <si>
    <t>รพ.สต.วัดแก้ว</t>
  </si>
  <si>
    <t>รพ.สต.วันดาว</t>
  </si>
  <si>
    <t>ถังแบบมีฝาปิดมิดชิด</t>
  </si>
  <si>
    <t>รพ.สต.ศรีสุราษฏร์</t>
  </si>
  <si>
    <t>รพ.สต.สร้อยฟ้า</t>
  </si>
  <si>
    <t>ส่งบริษัทกำจัดขยะติดเชื้อ</t>
  </si>
  <si>
    <t>รพ.สต.สวนกล้วย</t>
  </si>
  <si>
    <t>รพ.สต.สวนผึ้ง</t>
  </si>
  <si>
    <t>มีรถยนต์โรงพยาบาลสวนผึ้ง(แม่ข่าย) มารับขยะจากโรงพักขยะของ รพ.สต.</t>
  </si>
  <si>
    <t>รพ.สต.สามเรือน</t>
  </si>
  <si>
    <t>ใส่ถังและใช้รถขน</t>
  </si>
  <si>
    <t>รพ.สต.สี่หมื่น</t>
  </si>
  <si>
    <t>รพ.สต.หนองกบ</t>
  </si>
  <si>
    <t>รพ.สต.หนองกระทุ่ม</t>
  </si>
  <si>
    <t>ใส่ถังมีฝาปิดมิดชิด ใช้รถเข็นขน</t>
  </si>
  <si>
    <t>เผาด้วยความร้อนตามมาตรฐาน</t>
  </si>
  <si>
    <t>รพ.สต.หนองกลางนา</t>
  </si>
  <si>
    <t>รพ.สต.หนองกวาง</t>
  </si>
  <si>
    <t>รพ.สต.หนองปลาหมอ</t>
  </si>
  <si>
    <t>ใส่ขยะติดเชื้อในถุงแดง ผูกให้มิดชิด เขียนชื่อ รพ.สต.ติดไว้ที่ถุงแดง แล้วนำไปเก็นไว้ในสถานที่จัดเก็บเฉพาะ</t>
  </si>
  <si>
    <t>นำไปเผาในสถานที่เผาด้วยอุณหภูมิสูงของบริษัทเอกชน</t>
  </si>
  <si>
    <t>รพ.สต.หนองพันจันทร์</t>
  </si>
  <si>
    <t>มีรถ รับ-ส่ง จาก เครื่อข่ายบริการสุขภาพอำเภอบ้านคา (รพ.บ้านคา)ทุกวันจันทร์ และมีบระษัทมารับไปกำจัด ทุกวัน อังคาร</t>
  </si>
  <si>
    <t>รพ.สต.หนองอ้อ</t>
  </si>
  <si>
    <t>เอกชนมารับไปกำจัด</t>
  </si>
  <si>
    <t>เตาเผาปลอดมลพิษ</t>
  </si>
  <si>
    <t>รพ.สต.หนองโพ</t>
  </si>
  <si>
    <t>โรงพยาบาลโพธารามมมีรถมาเก็บทุกวันอังคาร</t>
  </si>
  <si>
    <t>โพธาราม</t>
  </si>
  <si>
    <t>รพ.สต.หลุมดิน</t>
  </si>
  <si>
    <t>จ้างพนักงานส่วนนอกที่ได้เข้ารับการอบรมกับโรงพยาบาลราชบรีเรื่องการจัดเก็บและเคลื่อนย้ายจัดส่ง โดยแยกใส่ถุงแดง และใส่ถังมีฝาปิดมิดชิด และใส่รถซาเล้ง นำส่งโรงพยาบาลราชบุรี</t>
  </si>
  <si>
    <t>รพ.สต.ห้วยยางโทน</t>
  </si>
  <si>
    <t>นำถุงแดงที่บรรจุขยะติดเชื้อมัดบากด้วยเฃือก นำถุงขยะที่มัดปากแล้วใส่ในถังที่มีฝาปิดมิดชิดเพื่อเคลื่อนย้ายไปรวมกับขยะที่พักไว้รอการมาเก็บไปกำจัด</t>
  </si>
  <si>
    <t>เผา/ที่อำเภอบางปะอิน/จังหวัดอยุธยา</t>
  </si>
  <si>
    <t>รพ.สต.ห้วยไผ่</t>
  </si>
  <si>
    <t>ส่งไปจุดรับขยะติดเชื้อที่ รพ.สต.เจดีย์หัก (รพ.ราชบุรรีรับต่อไปกำจัดต่อไป)</t>
  </si>
  <si>
    <t>รพ.สต.หัวโพ</t>
  </si>
  <si>
    <t>รพ.สต.หินกอง</t>
  </si>
  <si>
    <t>รพ.สต.อ่างทอง</t>
  </si>
  <si>
    <t>รพ.สต.อ่างหิน</t>
  </si>
  <si>
    <t>มีรถจากบริษัทเอกชนมารับไปกำจัด</t>
  </si>
  <si>
    <t>เผาด้วยเตาความร้อนสูง 670 องศาเซลเซียส และ 1000 องศาเซลเซียส ที่ บริษัท ที่ดินบางประอินจำกัด อ.บางประอิน จ.พระนครศรีอยุธยา</t>
  </si>
  <si>
    <t>รพ.สต.เกาะพลับพลา</t>
  </si>
  <si>
    <t>มีรถกำจัดขยะ จาก รพ.สต.ไปส่งที่โรงพยาบาล</t>
  </si>
  <si>
    <t>รพ.สต.เกาะศาลพระ</t>
  </si>
  <si>
    <t>รพ.สต.เขาขลุง</t>
  </si>
  <si>
    <t>รพ.สต.เขาชะงุ้ม</t>
  </si>
  <si>
    <t>บรรจุใส่ถังที่มีฝาปิดมิดชิด เคลื่อนย้ายโดยรถโรงพยาบาลโพธาราม</t>
  </si>
  <si>
    <t>รพ.สต.เขาแร้ง</t>
  </si>
  <si>
    <t>นำถุงแดงใส่ภาชนะปิดมิดชิด(กล่อง)นำส่ง รพ.สต.เจดีย์หัก รพ.สต.ในเครือข่าย เพื่อส่ง รพ.แม่ข่าย รพ.ราชบุรี</t>
  </si>
  <si>
    <t>รพ.สต.เจดีย์หัก รพ.สต.ในเครือข่าย เพื่อส่ง รพ.แม่ข่าย รพ.ราชบุรี</t>
  </si>
  <si>
    <t>รพ.สต.เจดีย์หัก</t>
  </si>
  <si>
    <t>รพ.สต.เตาปูน</t>
  </si>
  <si>
    <t>รถจากโรงพยาบาลมารับขยะติดเชื้อที่ รพ.สต. ทุกวันพฤหัสบดี</t>
  </si>
  <si>
    <t>รพ.สต.เบิกไพร</t>
  </si>
  <si>
    <t>จัดจ้างบริษัทเอกชนโดย CUP โรงพยาบาลบ้านโป่งเป็นผู้รับผิดชอบ</t>
  </si>
  <si>
    <t>กำจัดโดยบริษัท ไอซี ควอลิตี้ ซิสเท็ม จำกัด เก็บขยะสัปดาห์ละครั้ง</t>
  </si>
  <si>
    <t>รพ.สต.แก้มอ้น</t>
  </si>
  <si>
    <t>รพ.สต.แพงพวย</t>
  </si>
  <si>
    <t>รพ.สต.โคกหม้อ</t>
  </si>
  <si>
    <t>นำขึ้นรถกระบะ ขนส่ง รพศ.ราชบุรี</t>
  </si>
  <si>
    <t>รพ.สต.โป่งกระทิงล่าง ตำบลบ้านบึง</t>
  </si>
  <si>
    <t>รพ.สต.โพหัก</t>
  </si>
  <si>
    <t>สถานีอนามัยตำบลบ้านฆ้อง</t>
  </si>
  <si>
    <t>สถานีอนามัยบ้านหนองปลาเล็ก หมู่ที่ 04 ขุนพิทักษ์</t>
  </si>
  <si>
    <t>สถานีอนามัยบ้านโกรกสิงขร ตำบลด่านทับตะโก</t>
  </si>
  <si>
    <t>เจ้าหน้าที่ที่เคลื่อนย้ายขยะจะต้องใส่ถุงมือ ผ้าปิดปาก ผ้ากันเปื้อนและรองเท้าบูทให้เรียบก่อนเคลื่อนย้ายขยะ โดยนำขยะติดเชื้อในถุงแดง มัดถุงแดงให้มิดชิด ปิดป้ายชื่อที่ถุง ชั่งน้ำหนัก แล้วนำไปเก็บยังถังที่ฝาปิดเพื่อรอการกำจัดขยะติดเชื้อ</t>
  </si>
  <si>
    <t>โรงพยาบาลสมเด็จพระยุพราช จอมบึง</t>
  </si>
  <si>
    <t>สอ.เฉลิมพระเกียรติ 60 พรรษา นวมินทราชินี</t>
  </si>
  <si>
    <t>โดยรถขนส่งขยะมูลฝอยของรพ.สต.โดยการรัดปากถุงขยะให้มิดชิดนำใส่ถังบรรจุที่มีตัวล็อกฝาถัง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</si>
</sst>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J22"/>
  <sheetViews>
    <sheetView tabSelected="1" zoomScale="73" zoomScaleNormal="73" workbookViewId="0">
      <selection activeCell="D19" sqref="D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315</v>
      </c>
      <c r="B8" s="13">
        <v>5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855</v>
      </c>
      <c r="H8" s="12">
        <v>691.33</v>
      </c>
      <c r="I8" s="12" t="s">
        <v>18</v>
      </c>
      <c r="J8" s="14"/>
    </row>
    <row r="9" spans="1:10" ht="48" x14ac:dyDescent="0.55000000000000004">
      <c r="A9" s="12">
        <v>316</v>
      </c>
      <c r="B9" s="13">
        <v>5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350</v>
      </c>
      <c r="H9" s="12">
        <v>219</v>
      </c>
      <c r="I9" s="12" t="s">
        <v>18</v>
      </c>
      <c r="J9" s="14"/>
    </row>
    <row r="10" spans="1:10" ht="48" x14ac:dyDescent="0.55000000000000004">
      <c r="A10" s="12">
        <v>317</v>
      </c>
      <c r="B10" s="13">
        <v>5</v>
      </c>
      <c r="C10" s="13" t="s">
        <v>22</v>
      </c>
      <c r="D10" s="13" t="s">
        <v>20</v>
      </c>
      <c r="E10" s="12" t="s">
        <v>16</v>
      </c>
      <c r="F10" s="12" t="s">
        <v>23</v>
      </c>
      <c r="G10" s="12">
        <v>272</v>
      </c>
      <c r="H10" s="12">
        <v>155</v>
      </c>
      <c r="I10" s="12" t="s">
        <v>18</v>
      </c>
      <c r="J10" s="14"/>
    </row>
    <row r="11" spans="1:10" ht="48" x14ac:dyDescent="0.55000000000000004">
      <c r="A11" s="12">
        <v>318</v>
      </c>
      <c r="B11" s="13">
        <v>5</v>
      </c>
      <c r="C11" s="13" t="s">
        <v>24</v>
      </c>
      <c r="D11" s="13" t="s">
        <v>20</v>
      </c>
      <c r="E11" s="12" t="s">
        <v>16</v>
      </c>
      <c r="F11" s="12" t="s">
        <v>23</v>
      </c>
      <c r="G11" s="12">
        <v>340</v>
      </c>
      <c r="H11" s="12">
        <v>167</v>
      </c>
      <c r="I11" s="12" t="s">
        <v>18</v>
      </c>
      <c r="J11" s="14"/>
    </row>
    <row r="12" spans="1:10" ht="48" x14ac:dyDescent="0.55000000000000004">
      <c r="A12" s="12">
        <v>319</v>
      </c>
      <c r="B12" s="13">
        <v>5</v>
      </c>
      <c r="C12" s="13" t="s">
        <v>25</v>
      </c>
      <c r="D12" s="13" t="s">
        <v>13</v>
      </c>
      <c r="E12" s="12" t="s">
        <v>16</v>
      </c>
      <c r="F12" s="12" t="s">
        <v>26</v>
      </c>
      <c r="G12" s="12">
        <v>60</v>
      </c>
      <c r="H12" s="12">
        <v>40</v>
      </c>
      <c r="I12" s="12" t="s">
        <v>18</v>
      </c>
      <c r="J12" s="14"/>
    </row>
    <row r="13" spans="1:10" ht="48" x14ac:dyDescent="0.55000000000000004">
      <c r="A13" s="12">
        <v>320</v>
      </c>
      <c r="B13" s="13">
        <v>5</v>
      </c>
      <c r="C13" s="13" t="s">
        <v>27</v>
      </c>
      <c r="D13" s="13" t="s">
        <v>13</v>
      </c>
      <c r="E13" s="12" t="s">
        <v>16</v>
      </c>
      <c r="F13" s="12" t="s">
        <v>28</v>
      </c>
      <c r="G13" s="12">
        <v>30</v>
      </c>
      <c r="H13" s="12">
        <v>14.5</v>
      </c>
      <c r="I13" s="12" t="s">
        <v>18</v>
      </c>
      <c r="J13" s="14"/>
    </row>
    <row r="14" spans="1:10" ht="48" x14ac:dyDescent="0.55000000000000004">
      <c r="A14" s="12">
        <v>321</v>
      </c>
      <c r="B14" s="13">
        <v>5</v>
      </c>
      <c r="C14" s="13" t="s">
        <v>29</v>
      </c>
      <c r="D14" s="13" t="s">
        <v>13</v>
      </c>
      <c r="E14" s="12" t="s">
        <v>16</v>
      </c>
      <c r="F14" s="12" t="s">
        <v>28</v>
      </c>
      <c r="G14" s="12">
        <v>60</v>
      </c>
      <c r="H14" s="12">
        <v>20.260000000000002</v>
      </c>
      <c r="I14" s="12" t="s">
        <v>18</v>
      </c>
      <c r="J14" s="14"/>
    </row>
    <row r="15" spans="1:10" ht="48" x14ac:dyDescent="0.55000000000000004">
      <c r="A15" s="12">
        <v>322</v>
      </c>
      <c r="B15" s="13">
        <v>5</v>
      </c>
      <c r="C15" s="13" t="s">
        <v>30</v>
      </c>
      <c r="D15" s="13" t="s">
        <v>13</v>
      </c>
      <c r="E15" s="12" t="s">
        <v>16</v>
      </c>
      <c r="F15" s="12" t="s">
        <v>28</v>
      </c>
      <c r="G15" s="12">
        <v>60</v>
      </c>
      <c r="H15" s="12">
        <v>51</v>
      </c>
      <c r="I15" s="12" t="s">
        <v>18</v>
      </c>
      <c r="J15" s="14"/>
    </row>
    <row r="16" spans="1:10" ht="48" x14ac:dyDescent="0.55000000000000004">
      <c r="A16" s="12">
        <v>323</v>
      </c>
      <c r="B16" s="13">
        <v>5</v>
      </c>
      <c r="C16" s="13" t="s">
        <v>31</v>
      </c>
      <c r="D16" s="13" t="s">
        <v>13</v>
      </c>
      <c r="E16" s="12" t="s">
        <v>16</v>
      </c>
      <c r="F16" s="12" t="s">
        <v>28</v>
      </c>
      <c r="G16" s="12">
        <v>30</v>
      </c>
      <c r="H16" s="12">
        <v>12.9</v>
      </c>
      <c r="I16" s="12" t="s">
        <v>18</v>
      </c>
      <c r="J16" s="14"/>
    </row>
    <row r="17" spans="1:10" ht="48" x14ac:dyDescent="0.55000000000000004">
      <c r="A17" s="12">
        <v>324</v>
      </c>
      <c r="B17" s="13">
        <v>5</v>
      </c>
      <c r="C17" s="13" t="s">
        <v>32</v>
      </c>
      <c r="D17" s="13" t="s">
        <v>13</v>
      </c>
      <c r="E17" s="12" t="s">
        <v>16</v>
      </c>
      <c r="F17" s="12" t="s">
        <v>28</v>
      </c>
      <c r="G17" s="12">
        <v>30</v>
      </c>
      <c r="H17" s="12">
        <v>60</v>
      </c>
      <c r="I17" s="12" t="s">
        <v>33</v>
      </c>
      <c r="J17" s="14" t="s">
        <v>34</v>
      </c>
    </row>
    <row r="18" spans="1:10" ht="48" x14ac:dyDescent="0.55000000000000004">
      <c r="A18" s="12">
        <v>325</v>
      </c>
      <c r="B18" s="13">
        <v>5</v>
      </c>
      <c r="C18" s="13" t="s">
        <v>35</v>
      </c>
      <c r="D18" s="13" t="s">
        <v>13</v>
      </c>
      <c r="E18" s="12" t="s">
        <v>16</v>
      </c>
      <c r="F18" s="12" t="s">
        <v>36</v>
      </c>
      <c r="G18" s="12">
        <v>10</v>
      </c>
      <c r="H18" s="12">
        <v>10</v>
      </c>
      <c r="I18" s="12" t="s">
        <v>18</v>
      </c>
      <c r="J18" s="14"/>
    </row>
    <row r="19" spans="1:10" ht="24" x14ac:dyDescent="0.2">
      <c r="A19" s="15"/>
      <c r="B19" s="15"/>
      <c r="C19" s="15"/>
      <c r="D19" s="15"/>
      <c r="E19" s="16"/>
      <c r="F19" s="16"/>
      <c r="G19" s="16"/>
      <c r="H19" s="16"/>
      <c r="I19" s="16"/>
    </row>
    <row r="20" spans="1:10" ht="24" x14ac:dyDescent="0.2">
      <c r="A20" s="1"/>
      <c r="B20" s="1"/>
      <c r="C20" s="1"/>
      <c r="D20" s="17"/>
      <c r="E20" s="1"/>
      <c r="F20" s="1"/>
      <c r="G20" s="18">
        <f>SUM(G8:G18)</f>
        <v>2097</v>
      </c>
      <c r="H20" s="18">
        <f>SUM(H8:H18)</f>
        <v>1440.99</v>
      </c>
      <c r="I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">
      <c r="A22" s="1"/>
      <c r="B22" s="19"/>
      <c r="E22" s="1"/>
      <c r="F22" s="1"/>
      <c r="G22" s="1"/>
      <c r="H22" s="1"/>
      <c r="I22" s="1"/>
    </row>
  </sheetData>
  <autoFilter ref="A7:I1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P173"/>
  <sheetViews>
    <sheetView showGridLines="0" workbookViewId="0">
      <selection activeCell="A7" sqref="A7:P983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37</v>
      </c>
      <c r="C5" s="23" t="s">
        <v>6</v>
      </c>
      <c r="D5" s="23" t="s">
        <v>4</v>
      </c>
      <c r="E5" s="23" t="s">
        <v>38</v>
      </c>
      <c r="F5" s="24" t="s">
        <v>39</v>
      </c>
      <c r="G5" s="25" t="s">
        <v>40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41</v>
      </c>
      <c r="H6" s="29" t="s">
        <v>42</v>
      </c>
      <c r="I6" s="29" t="s">
        <v>43</v>
      </c>
      <c r="J6" s="29" t="s">
        <v>44</v>
      </c>
      <c r="K6" s="30" t="s">
        <v>45</v>
      </c>
      <c r="L6" s="31"/>
      <c r="M6" s="30" t="s">
        <v>46</v>
      </c>
      <c r="N6" s="31"/>
      <c r="O6" s="30" t="s">
        <v>47</v>
      </c>
      <c r="P6" s="31"/>
    </row>
    <row r="7" spans="1:16" ht="48" x14ac:dyDescent="0.55000000000000004">
      <c r="A7" s="32">
        <v>3877</v>
      </c>
      <c r="B7" s="32">
        <v>5</v>
      </c>
      <c r="C7" s="33" t="s">
        <v>16</v>
      </c>
      <c r="D7" s="33" t="s">
        <v>48</v>
      </c>
      <c r="E7" s="32">
        <v>2</v>
      </c>
      <c r="F7" s="32" t="s">
        <v>49</v>
      </c>
      <c r="G7" s="32"/>
      <c r="H7" s="32"/>
      <c r="I7" s="32"/>
      <c r="J7" s="32"/>
      <c r="K7" s="32"/>
      <c r="L7" s="32"/>
      <c r="M7" s="32" t="s">
        <v>50</v>
      </c>
      <c r="N7" s="32"/>
      <c r="O7" s="32"/>
      <c r="P7" s="32"/>
    </row>
    <row r="8" spans="1:16" ht="48" x14ac:dyDescent="0.55000000000000004">
      <c r="A8" s="32">
        <v>3878</v>
      </c>
      <c r="B8" s="32">
        <v>5</v>
      </c>
      <c r="C8" s="33" t="s">
        <v>16</v>
      </c>
      <c r="D8" s="33" t="s">
        <v>51</v>
      </c>
      <c r="E8" s="32">
        <v>13.7</v>
      </c>
      <c r="F8" s="32" t="s">
        <v>52</v>
      </c>
      <c r="G8" s="32"/>
      <c r="H8" s="32"/>
      <c r="I8" s="32"/>
      <c r="J8" s="32"/>
      <c r="K8" s="32"/>
      <c r="L8" s="32"/>
      <c r="M8" s="32"/>
      <c r="N8" s="32"/>
      <c r="O8" s="32" t="s">
        <v>50</v>
      </c>
      <c r="P8" s="32" t="s">
        <v>53</v>
      </c>
    </row>
    <row r="9" spans="1:16" ht="24" x14ac:dyDescent="0.55000000000000004">
      <c r="A9" s="32">
        <v>3879</v>
      </c>
      <c r="B9" s="32">
        <v>5</v>
      </c>
      <c r="C9" s="33" t="s">
        <v>16</v>
      </c>
      <c r="D9" s="33" t="s">
        <v>54</v>
      </c>
      <c r="E9" s="32">
        <v>8</v>
      </c>
      <c r="F9" s="32" t="s">
        <v>55</v>
      </c>
      <c r="G9" s="32"/>
      <c r="H9" s="32"/>
      <c r="I9" s="32"/>
      <c r="J9" s="32"/>
      <c r="K9" s="32"/>
      <c r="L9" s="32"/>
      <c r="M9" s="32"/>
      <c r="N9" s="32"/>
      <c r="O9" s="32" t="s">
        <v>50</v>
      </c>
      <c r="P9" s="32" t="s">
        <v>24</v>
      </c>
    </row>
    <row r="10" spans="1:16" ht="48" x14ac:dyDescent="0.55000000000000004">
      <c r="A10" s="32">
        <v>3880</v>
      </c>
      <c r="B10" s="32">
        <v>5</v>
      </c>
      <c r="C10" s="33" t="s">
        <v>16</v>
      </c>
      <c r="D10" s="33" t="s">
        <v>56</v>
      </c>
      <c r="E10" s="32">
        <v>5.5</v>
      </c>
      <c r="F10" s="32" t="s">
        <v>57</v>
      </c>
      <c r="G10" s="32"/>
      <c r="H10" s="32"/>
      <c r="I10" s="32"/>
      <c r="J10" s="32"/>
      <c r="K10" s="32"/>
      <c r="L10" s="32"/>
      <c r="M10" s="32"/>
      <c r="N10" s="32"/>
      <c r="O10" s="32" t="s">
        <v>50</v>
      </c>
      <c r="P10" s="32" t="s">
        <v>58</v>
      </c>
    </row>
    <row r="11" spans="1:16" ht="24" x14ac:dyDescent="0.55000000000000004">
      <c r="A11" s="32">
        <v>3881</v>
      </c>
      <c r="B11" s="32">
        <v>5</v>
      </c>
      <c r="C11" s="33" t="s">
        <v>16</v>
      </c>
      <c r="D11" s="33" t="s">
        <v>59</v>
      </c>
      <c r="E11" s="32">
        <v>2.5</v>
      </c>
      <c r="F11" s="32"/>
      <c r="G11" s="32"/>
      <c r="H11" s="32"/>
      <c r="I11" s="32"/>
      <c r="J11" s="32"/>
      <c r="K11" s="32"/>
      <c r="L11" s="32"/>
      <c r="M11" s="32"/>
      <c r="N11" s="32"/>
      <c r="O11" s="32" t="s">
        <v>50</v>
      </c>
      <c r="P11" s="32"/>
    </row>
    <row r="12" spans="1:16" ht="24" x14ac:dyDescent="0.55000000000000004">
      <c r="A12" s="32">
        <v>3882</v>
      </c>
      <c r="B12" s="32">
        <v>5</v>
      </c>
      <c r="C12" s="33" t="s">
        <v>16</v>
      </c>
      <c r="D12" s="33" t="s">
        <v>60</v>
      </c>
      <c r="E12" s="32">
        <v>30</v>
      </c>
      <c r="F12" s="32" t="s">
        <v>61</v>
      </c>
      <c r="G12" s="32"/>
      <c r="H12" s="32"/>
      <c r="I12" s="32"/>
      <c r="J12" s="32"/>
      <c r="K12" s="32"/>
      <c r="L12" s="32"/>
      <c r="M12" s="32"/>
      <c r="N12" s="32"/>
      <c r="O12" s="32" t="s">
        <v>50</v>
      </c>
      <c r="P12" s="32" t="s">
        <v>16</v>
      </c>
    </row>
    <row r="13" spans="1:16" ht="24" x14ac:dyDescent="0.55000000000000004">
      <c r="A13" s="32">
        <v>3883</v>
      </c>
      <c r="B13" s="32">
        <v>5</v>
      </c>
      <c r="C13" s="33" t="s">
        <v>16</v>
      </c>
      <c r="D13" s="33" t="s">
        <v>62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64" x14ac:dyDescent="0.55000000000000004">
      <c r="A14" s="32">
        <v>3884</v>
      </c>
      <c r="B14" s="32">
        <v>5</v>
      </c>
      <c r="C14" s="33" t="s">
        <v>16</v>
      </c>
      <c r="D14" s="33" t="s">
        <v>63</v>
      </c>
      <c r="E14" s="32">
        <v>1.5</v>
      </c>
      <c r="F14" s="32" t="s">
        <v>64</v>
      </c>
      <c r="G14" s="32"/>
      <c r="H14" s="32"/>
      <c r="I14" s="32"/>
      <c r="J14" s="32"/>
      <c r="K14" s="32"/>
      <c r="L14" s="32"/>
      <c r="M14" s="32"/>
      <c r="N14" s="32"/>
      <c r="O14" s="32" t="s">
        <v>50</v>
      </c>
      <c r="P14" s="32"/>
    </row>
    <row r="15" spans="1:16" ht="48" x14ac:dyDescent="0.55000000000000004">
      <c r="A15" s="32">
        <v>3885</v>
      </c>
      <c r="B15" s="32">
        <v>5</v>
      </c>
      <c r="C15" s="33" t="s">
        <v>16</v>
      </c>
      <c r="D15" s="33" t="s">
        <v>65</v>
      </c>
      <c r="E15" s="32">
        <v>6</v>
      </c>
      <c r="F15" s="32" t="s">
        <v>66</v>
      </c>
      <c r="G15" s="32"/>
      <c r="H15" s="32"/>
      <c r="I15" s="32"/>
      <c r="J15" s="32"/>
      <c r="K15" s="32"/>
      <c r="L15" s="32"/>
      <c r="M15" s="32"/>
      <c r="N15" s="32"/>
      <c r="O15" s="32" t="s">
        <v>50</v>
      </c>
      <c r="P15" s="32" t="s">
        <v>58</v>
      </c>
    </row>
    <row r="16" spans="1:16" ht="48" x14ac:dyDescent="0.55000000000000004">
      <c r="A16" s="32">
        <v>3886</v>
      </c>
      <c r="B16" s="32">
        <v>5</v>
      </c>
      <c r="C16" s="33" t="s">
        <v>16</v>
      </c>
      <c r="D16" s="33" t="s">
        <v>67</v>
      </c>
      <c r="E16" s="32">
        <v>15</v>
      </c>
      <c r="F16" s="32" t="s">
        <v>68</v>
      </c>
      <c r="G16" s="32"/>
      <c r="H16" s="32"/>
      <c r="I16" s="32"/>
      <c r="J16" s="32"/>
      <c r="K16" s="32"/>
      <c r="L16" s="32"/>
      <c r="M16" s="32"/>
      <c r="N16" s="32"/>
      <c r="O16" s="32" t="s">
        <v>50</v>
      </c>
      <c r="P16" s="32" t="s">
        <v>22</v>
      </c>
    </row>
    <row r="17" spans="1:16" ht="24" x14ac:dyDescent="0.55000000000000004">
      <c r="A17" s="32">
        <v>3887</v>
      </c>
      <c r="B17" s="32">
        <v>5</v>
      </c>
      <c r="C17" s="33" t="s">
        <v>16</v>
      </c>
      <c r="D17" s="33" t="s">
        <v>69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72" x14ac:dyDescent="0.55000000000000004">
      <c r="A18" s="32">
        <v>3888</v>
      </c>
      <c r="B18" s="32">
        <v>5</v>
      </c>
      <c r="C18" s="33" t="s">
        <v>16</v>
      </c>
      <c r="D18" s="33" t="s">
        <v>69</v>
      </c>
      <c r="E18" s="32">
        <v>12</v>
      </c>
      <c r="F18" s="32" t="s">
        <v>70</v>
      </c>
      <c r="G18" s="32"/>
      <c r="H18" s="32"/>
      <c r="I18" s="32"/>
      <c r="J18" s="32"/>
      <c r="K18" s="32"/>
      <c r="L18" s="32"/>
      <c r="M18" s="32"/>
      <c r="N18" s="32"/>
      <c r="O18" s="32" t="s">
        <v>50</v>
      </c>
      <c r="P18" s="32" t="s">
        <v>70</v>
      </c>
    </row>
    <row r="19" spans="1:16" ht="24" x14ac:dyDescent="0.55000000000000004">
      <c r="A19" s="32">
        <v>3889</v>
      </c>
      <c r="B19" s="32">
        <v>5</v>
      </c>
      <c r="C19" s="33" t="s">
        <v>16</v>
      </c>
      <c r="D19" s="33" t="s">
        <v>71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3890</v>
      </c>
      <c r="B20" s="32">
        <v>5</v>
      </c>
      <c r="C20" s="33" t="s">
        <v>16</v>
      </c>
      <c r="D20" s="33" t="s">
        <v>72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48" x14ac:dyDescent="0.55000000000000004">
      <c r="A21" s="32">
        <v>3891</v>
      </c>
      <c r="B21" s="32">
        <v>5</v>
      </c>
      <c r="C21" s="33" t="s">
        <v>16</v>
      </c>
      <c r="D21" s="33" t="s">
        <v>73</v>
      </c>
      <c r="E21" s="32">
        <v>64</v>
      </c>
      <c r="F21" s="32" t="s">
        <v>74</v>
      </c>
      <c r="G21" s="32"/>
      <c r="H21" s="32"/>
      <c r="I21" s="32"/>
      <c r="J21" s="32"/>
      <c r="K21" s="32"/>
      <c r="L21" s="32"/>
      <c r="M21" s="32"/>
      <c r="N21" s="32"/>
      <c r="O21" s="32" t="s">
        <v>50</v>
      </c>
      <c r="P21" s="32" t="s">
        <v>75</v>
      </c>
    </row>
    <row r="22" spans="1:16" ht="48" x14ac:dyDescent="0.55000000000000004">
      <c r="A22" s="32">
        <v>3892</v>
      </c>
      <c r="B22" s="32">
        <v>5</v>
      </c>
      <c r="C22" s="33" t="s">
        <v>16</v>
      </c>
      <c r="D22" s="33" t="s">
        <v>76</v>
      </c>
      <c r="E22" s="32">
        <v>7.19</v>
      </c>
      <c r="F22" s="32" t="s">
        <v>77</v>
      </c>
      <c r="G22" s="32"/>
      <c r="H22" s="32"/>
      <c r="I22" s="32"/>
      <c r="J22" s="32"/>
      <c r="K22" s="32"/>
      <c r="L22" s="32"/>
      <c r="M22" s="32"/>
      <c r="N22" s="32"/>
      <c r="O22" s="32" t="s">
        <v>50</v>
      </c>
      <c r="P22" s="32" t="s">
        <v>78</v>
      </c>
    </row>
    <row r="23" spans="1:16" ht="48" x14ac:dyDescent="0.55000000000000004">
      <c r="A23" s="32">
        <v>3893</v>
      </c>
      <c r="B23" s="32">
        <v>5</v>
      </c>
      <c r="C23" s="33" t="s">
        <v>16</v>
      </c>
      <c r="D23" s="33" t="s">
        <v>76</v>
      </c>
      <c r="E23" s="32">
        <v>35</v>
      </c>
      <c r="F23" s="32" t="s">
        <v>79</v>
      </c>
      <c r="G23" s="32"/>
      <c r="H23" s="32"/>
      <c r="I23" s="32"/>
      <c r="J23" s="32"/>
      <c r="K23" s="32"/>
      <c r="L23" s="32"/>
      <c r="M23" s="32" t="s">
        <v>50</v>
      </c>
      <c r="N23" s="32" t="s">
        <v>46</v>
      </c>
      <c r="O23" s="32"/>
      <c r="P23" s="32"/>
    </row>
    <row r="24" spans="1:16" ht="24" x14ac:dyDescent="0.55000000000000004">
      <c r="A24" s="32">
        <v>3894</v>
      </c>
      <c r="B24" s="32">
        <v>5</v>
      </c>
      <c r="C24" s="33" t="s">
        <v>16</v>
      </c>
      <c r="D24" s="33" t="s">
        <v>80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3895</v>
      </c>
      <c r="B25" s="32">
        <v>5</v>
      </c>
      <c r="C25" s="33" t="s">
        <v>16</v>
      </c>
      <c r="D25" s="33" t="s">
        <v>81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72" x14ac:dyDescent="0.55000000000000004">
      <c r="A26" s="32">
        <v>3896</v>
      </c>
      <c r="B26" s="32">
        <v>5</v>
      </c>
      <c r="C26" s="33" t="s">
        <v>16</v>
      </c>
      <c r="D26" s="33" t="s">
        <v>82</v>
      </c>
      <c r="E26" s="32">
        <v>7</v>
      </c>
      <c r="F26" s="32" t="s">
        <v>83</v>
      </c>
      <c r="G26" s="32"/>
      <c r="H26" s="32"/>
      <c r="I26" s="32"/>
      <c r="J26" s="32"/>
      <c r="K26" s="32"/>
      <c r="L26" s="32"/>
      <c r="M26" s="32"/>
      <c r="N26" s="32"/>
      <c r="O26" s="32" t="s">
        <v>50</v>
      </c>
      <c r="P26" s="32" t="s">
        <v>84</v>
      </c>
    </row>
    <row r="27" spans="1:16" ht="120" x14ac:dyDescent="0.55000000000000004">
      <c r="A27" s="32">
        <v>3897</v>
      </c>
      <c r="B27" s="32">
        <v>5</v>
      </c>
      <c r="C27" s="33" t="s">
        <v>16</v>
      </c>
      <c r="D27" s="33" t="s">
        <v>85</v>
      </c>
      <c r="E27" s="32">
        <v>25</v>
      </c>
      <c r="F27" s="32" t="s">
        <v>86</v>
      </c>
      <c r="G27" s="32"/>
      <c r="H27" s="32"/>
      <c r="I27" s="32"/>
      <c r="J27" s="32"/>
      <c r="K27" s="32"/>
      <c r="L27" s="32"/>
      <c r="M27" s="32"/>
      <c r="N27" s="32"/>
      <c r="O27" s="32" t="s">
        <v>50</v>
      </c>
      <c r="P27" s="32" t="s">
        <v>87</v>
      </c>
    </row>
    <row r="28" spans="1:16" ht="72" x14ac:dyDescent="0.55000000000000004">
      <c r="A28" s="32">
        <v>3898</v>
      </c>
      <c r="B28" s="32">
        <v>5</v>
      </c>
      <c r="C28" s="33" t="s">
        <v>16</v>
      </c>
      <c r="D28" s="33" t="s">
        <v>88</v>
      </c>
      <c r="E28" s="32">
        <v>156.6</v>
      </c>
      <c r="F28" s="32" t="s">
        <v>89</v>
      </c>
      <c r="G28" s="32"/>
      <c r="H28" s="32"/>
      <c r="I28" s="32"/>
      <c r="J28" s="32"/>
      <c r="K28" s="32"/>
      <c r="L28" s="32"/>
      <c r="M28" s="32"/>
      <c r="N28" s="32"/>
      <c r="O28" s="32" t="s">
        <v>50</v>
      </c>
      <c r="P28" s="32" t="s">
        <v>90</v>
      </c>
    </row>
    <row r="29" spans="1:16" ht="24" x14ac:dyDescent="0.55000000000000004">
      <c r="A29" s="32">
        <v>3899</v>
      </c>
      <c r="B29" s="32">
        <v>5</v>
      </c>
      <c r="C29" s="33" t="s">
        <v>16</v>
      </c>
      <c r="D29" s="33" t="s">
        <v>91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72" x14ac:dyDescent="0.55000000000000004">
      <c r="A30" s="32">
        <v>3900</v>
      </c>
      <c r="B30" s="32">
        <v>5</v>
      </c>
      <c r="C30" s="33" t="s">
        <v>16</v>
      </c>
      <c r="D30" s="33" t="s">
        <v>92</v>
      </c>
      <c r="E30" s="32">
        <v>3</v>
      </c>
      <c r="F30" s="32" t="s">
        <v>93</v>
      </c>
      <c r="G30" s="32"/>
      <c r="H30" s="32"/>
      <c r="I30" s="32"/>
      <c r="J30" s="32"/>
      <c r="K30" s="32"/>
      <c r="L30" s="32"/>
      <c r="M30" s="32"/>
      <c r="N30" s="32"/>
      <c r="O30" s="32" t="s">
        <v>50</v>
      </c>
      <c r="P30" s="32"/>
    </row>
    <row r="31" spans="1:16" ht="24" x14ac:dyDescent="0.55000000000000004">
      <c r="A31" s="32">
        <v>3901</v>
      </c>
      <c r="B31" s="32">
        <v>5</v>
      </c>
      <c r="C31" s="33" t="s">
        <v>16</v>
      </c>
      <c r="D31" s="33" t="s">
        <v>94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3902</v>
      </c>
      <c r="B32" s="32">
        <v>5</v>
      </c>
      <c r="C32" s="33" t="s">
        <v>16</v>
      </c>
      <c r="D32" s="33" t="s">
        <v>95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3903</v>
      </c>
      <c r="B33" s="32">
        <v>5</v>
      </c>
      <c r="C33" s="33" t="s">
        <v>16</v>
      </c>
      <c r="D33" s="33" t="s">
        <v>96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3904</v>
      </c>
      <c r="B34" s="32">
        <v>5</v>
      </c>
      <c r="C34" s="33" t="s">
        <v>16</v>
      </c>
      <c r="D34" s="33" t="s">
        <v>97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3905</v>
      </c>
      <c r="B35" s="32">
        <v>5</v>
      </c>
      <c r="C35" s="33" t="s">
        <v>16</v>
      </c>
      <c r="D35" s="33" t="s">
        <v>98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3906</v>
      </c>
      <c r="B36" s="32">
        <v>5</v>
      </c>
      <c r="C36" s="33" t="s">
        <v>16</v>
      </c>
      <c r="D36" s="33" t="s">
        <v>99</v>
      </c>
      <c r="E36" s="32">
        <v>280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48" x14ac:dyDescent="0.55000000000000004">
      <c r="A37" s="32">
        <v>3907</v>
      </c>
      <c r="B37" s="32">
        <v>5</v>
      </c>
      <c r="C37" s="33" t="s">
        <v>16</v>
      </c>
      <c r="D37" s="33" t="s">
        <v>100</v>
      </c>
      <c r="E37" s="32">
        <v>6</v>
      </c>
      <c r="F37" s="32" t="s">
        <v>101</v>
      </c>
      <c r="G37" s="32"/>
      <c r="H37" s="32"/>
      <c r="I37" s="32"/>
      <c r="J37" s="32"/>
      <c r="K37" s="32"/>
      <c r="L37" s="32" t="s">
        <v>102</v>
      </c>
      <c r="M37" s="32"/>
      <c r="N37" s="32" t="s">
        <v>102</v>
      </c>
      <c r="O37" s="32" t="s">
        <v>50</v>
      </c>
      <c r="P37" s="32" t="s">
        <v>102</v>
      </c>
    </row>
    <row r="38" spans="1:16" ht="24" x14ac:dyDescent="0.55000000000000004">
      <c r="A38" s="32">
        <v>3908</v>
      </c>
      <c r="B38" s="32">
        <v>5</v>
      </c>
      <c r="C38" s="33" t="s">
        <v>16</v>
      </c>
      <c r="D38" s="33" t="s">
        <v>103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3909</v>
      </c>
      <c r="B39" s="32">
        <v>5</v>
      </c>
      <c r="C39" s="33" t="s">
        <v>16</v>
      </c>
      <c r="D39" s="33" t="s">
        <v>104</v>
      </c>
      <c r="E39" s="32">
        <v>4.54</v>
      </c>
      <c r="F39" s="32"/>
      <c r="G39" s="32"/>
      <c r="H39" s="32"/>
      <c r="I39" s="32"/>
      <c r="J39" s="32"/>
      <c r="K39" s="32"/>
      <c r="L39" s="32"/>
      <c r="M39" s="32"/>
      <c r="N39" s="32"/>
      <c r="O39" s="32" t="s">
        <v>50</v>
      </c>
      <c r="P39" s="32"/>
    </row>
    <row r="40" spans="1:16" ht="24" x14ac:dyDescent="0.55000000000000004">
      <c r="A40" s="32">
        <v>3910</v>
      </c>
      <c r="B40" s="32">
        <v>5</v>
      </c>
      <c r="C40" s="33" t="s">
        <v>16</v>
      </c>
      <c r="D40" s="33" t="s">
        <v>105</v>
      </c>
      <c r="E40" s="32">
        <v>5</v>
      </c>
      <c r="F40" s="32"/>
      <c r="G40" s="32"/>
      <c r="H40" s="32"/>
      <c r="I40" s="32"/>
      <c r="J40" s="32"/>
      <c r="K40" s="32"/>
      <c r="L40" s="32"/>
      <c r="M40" s="32"/>
      <c r="N40" s="32"/>
      <c r="O40" s="32" t="s">
        <v>50</v>
      </c>
      <c r="P40" s="32" t="s">
        <v>106</v>
      </c>
    </row>
    <row r="41" spans="1:16" ht="96" x14ac:dyDescent="0.55000000000000004">
      <c r="A41" s="32">
        <v>3911</v>
      </c>
      <c r="B41" s="32">
        <v>5</v>
      </c>
      <c r="C41" s="33" t="s">
        <v>16</v>
      </c>
      <c r="D41" s="33" t="s">
        <v>107</v>
      </c>
      <c r="E41" s="32">
        <v>28</v>
      </c>
      <c r="F41" s="32" t="s">
        <v>108</v>
      </c>
      <c r="G41" s="32"/>
      <c r="H41" s="32"/>
      <c r="I41" s="32"/>
      <c r="J41" s="32"/>
      <c r="K41" s="32"/>
      <c r="L41" s="32"/>
      <c r="M41" s="32" t="s">
        <v>50</v>
      </c>
      <c r="N41" s="32" t="s">
        <v>109</v>
      </c>
      <c r="O41" s="32"/>
      <c r="P41" s="32"/>
    </row>
    <row r="42" spans="1:16" ht="96" x14ac:dyDescent="0.55000000000000004">
      <c r="A42" s="32">
        <v>3912</v>
      </c>
      <c r="B42" s="32">
        <v>5</v>
      </c>
      <c r="C42" s="33" t="s">
        <v>16</v>
      </c>
      <c r="D42" s="33" t="s">
        <v>110</v>
      </c>
      <c r="E42" s="32">
        <v>10</v>
      </c>
      <c r="F42" s="32" t="s">
        <v>111</v>
      </c>
      <c r="G42" s="32"/>
      <c r="H42" s="32"/>
      <c r="I42" s="32"/>
      <c r="J42" s="32"/>
      <c r="K42" s="32"/>
      <c r="L42" s="32"/>
      <c r="M42" s="32"/>
      <c r="N42" s="32"/>
      <c r="O42" s="32" t="s">
        <v>50</v>
      </c>
      <c r="P42" s="32" t="s">
        <v>22</v>
      </c>
    </row>
    <row r="43" spans="1:16" ht="72" x14ac:dyDescent="0.55000000000000004">
      <c r="A43" s="32">
        <v>3913</v>
      </c>
      <c r="B43" s="32">
        <v>5</v>
      </c>
      <c r="C43" s="33" t="s">
        <v>16</v>
      </c>
      <c r="D43" s="33" t="s">
        <v>112</v>
      </c>
      <c r="E43" s="32">
        <v>72</v>
      </c>
      <c r="F43" s="32" t="s">
        <v>113</v>
      </c>
      <c r="G43" s="32"/>
      <c r="H43" s="32"/>
      <c r="I43" s="32"/>
      <c r="J43" s="32"/>
      <c r="K43" s="32"/>
      <c r="L43" s="32"/>
      <c r="M43" s="32"/>
      <c r="N43" s="32"/>
      <c r="O43" s="32" t="s">
        <v>50</v>
      </c>
      <c r="P43" s="32" t="s">
        <v>114</v>
      </c>
    </row>
    <row r="44" spans="1:16" ht="24" x14ac:dyDescent="0.55000000000000004">
      <c r="A44" s="32">
        <v>3914</v>
      </c>
      <c r="B44" s="32">
        <v>5</v>
      </c>
      <c r="C44" s="33" t="s">
        <v>16</v>
      </c>
      <c r="D44" s="33" t="s">
        <v>115</v>
      </c>
      <c r="E44" s="32">
        <v>0.5</v>
      </c>
      <c r="F44" s="32" t="s">
        <v>116</v>
      </c>
      <c r="G44" s="32"/>
      <c r="H44" s="32"/>
      <c r="I44" s="32"/>
      <c r="J44" s="32"/>
      <c r="K44" s="32"/>
      <c r="L44" s="32"/>
      <c r="M44" s="32"/>
      <c r="N44" s="32"/>
      <c r="O44" s="32" t="s">
        <v>50</v>
      </c>
      <c r="P44" s="32" t="s">
        <v>24</v>
      </c>
    </row>
    <row r="45" spans="1:16" ht="48" x14ac:dyDescent="0.55000000000000004">
      <c r="A45" s="32">
        <v>3915</v>
      </c>
      <c r="B45" s="32">
        <v>5</v>
      </c>
      <c r="C45" s="33" t="s">
        <v>16</v>
      </c>
      <c r="D45" s="33" t="s">
        <v>117</v>
      </c>
      <c r="E45" s="32">
        <v>16</v>
      </c>
      <c r="F45" s="32" t="s">
        <v>118</v>
      </c>
      <c r="G45" s="32"/>
      <c r="H45" s="32"/>
      <c r="I45" s="32"/>
      <c r="J45" s="32"/>
      <c r="K45" s="32"/>
      <c r="L45" s="32"/>
      <c r="M45" s="32"/>
      <c r="N45" s="32"/>
      <c r="O45" s="32" t="s">
        <v>50</v>
      </c>
      <c r="P45" s="32" t="s">
        <v>119</v>
      </c>
    </row>
    <row r="46" spans="1:16" ht="96" x14ac:dyDescent="0.55000000000000004">
      <c r="A46" s="32">
        <v>3916</v>
      </c>
      <c r="B46" s="32">
        <v>5</v>
      </c>
      <c r="C46" s="33" t="s">
        <v>16</v>
      </c>
      <c r="D46" s="33" t="s">
        <v>120</v>
      </c>
      <c r="E46" s="32">
        <v>2</v>
      </c>
      <c r="F46" s="32" t="s">
        <v>121</v>
      </c>
      <c r="G46" s="32"/>
      <c r="H46" s="32"/>
      <c r="I46" s="32"/>
      <c r="J46" s="32"/>
      <c r="K46" s="32"/>
      <c r="L46" s="32"/>
      <c r="M46" s="32" t="s">
        <v>50</v>
      </c>
      <c r="N46" s="32"/>
      <c r="O46" s="32"/>
      <c r="P46" s="32"/>
    </row>
    <row r="47" spans="1:16" ht="24" x14ac:dyDescent="0.55000000000000004">
      <c r="A47" s="32">
        <v>3917</v>
      </c>
      <c r="B47" s="32">
        <v>5</v>
      </c>
      <c r="C47" s="33" t="s">
        <v>16</v>
      </c>
      <c r="D47" s="33" t="s">
        <v>122</v>
      </c>
      <c r="E47" s="32">
        <v>30</v>
      </c>
      <c r="F47" s="32" t="s">
        <v>123</v>
      </c>
      <c r="G47" s="32"/>
      <c r="H47" s="32"/>
      <c r="I47" s="32"/>
      <c r="J47" s="32"/>
      <c r="K47" s="32"/>
      <c r="L47" s="32"/>
      <c r="M47" s="32"/>
      <c r="N47" s="32"/>
      <c r="O47" s="32" t="s">
        <v>50</v>
      </c>
      <c r="P47" s="32"/>
    </row>
    <row r="48" spans="1:16" ht="24" x14ac:dyDescent="0.55000000000000004">
      <c r="A48" s="32">
        <v>3918</v>
      </c>
      <c r="B48" s="32">
        <v>5</v>
      </c>
      <c r="C48" s="33" t="s">
        <v>16</v>
      </c>
      <c r="D48" s="33" t="s">
        <v>124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3919</v>
      </c>
      <c r="B49" s="32">
        <v>5</v>
      </c>
      <c r="C49" s="33" t="s">
        <v>16</v>
      </c>
      <c r="D49" s="33" t="s">
        <v>125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3920</v>
      </c>
      <c r="B50" s="32">
        <v>5</v>
      </c>
      <c r="C50" s="33" t="s">
        <v>16</v>
      </c>
      <c r="D50" s="33" t="s">
        <v>126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48" x14ac:dyDescent="0.55000000000000004">
      <c r="A51" s="32">
        <v>3921</v>
      </c>
      <c r="B51" s="32">
        <v>5</v>
      </c>
      <c r="C51" s="33" t="s">
        <v>16</v>
      </c>
      <c r="D51" s="33" t="s">
        <v>127</v>
      </c>
      <c r="E51" s="32">
        <v>100.6</v>
      </c>
      <c r="F51" s="32" t="s">
        <v>128</v>
      </c>
      <c r="G51" s="32"/>
      <c r="H51" s="32"/>
      <c r="I51" s="32"/>
      <c r="J51" s="32"/>
      <c r="K51" s="32"/>
      <c r="L51" s="32"/>
      <c r="M51" s="32"/>
      <c r="N51" s="32"/>
      <c r="O51" s="32" t="s">
        <v>50</v>
      </c>
      <c r="P51" s="32" t="s">
        <v>129</v>
      </c>
    </row>
    <row r="52" spans="1:16" ht="24" x14ac:dyDescent="0.55000000000000004">
      <c r="A52" s="32">
        <v>3922</v>
      </c>
      <c r="B52" s="32">
        <v>5</v>
      </c>
      <c r="C52" s="33" t="s">
        <v>16</v>
      </c>
      <c r="D52" s="33" t="s">
        <v>130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3923</v>
      </c>
      <c r="B53" s="32">
        <v>5</v>
      </c>
      <c r="C53" s="33" t="s">
        <v>16</v>
      </c>
      <c r="D53" s="33" t="s">
        <v>131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3924</v>
      </c>
      <c r="B54" s="32">
        <v>5</v>
      </c>
      <c r="C54" s="33" t="s">
        <v>16</v>
      </c>
      <c r="D54" s="33" t="s">
        <v>132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3925</v>
      </c>
      <c r="B55" s="32">
        <v>5</v>
      </c>
      <c r="C55" s="33" t="s">
        <v>16</v>
      </c>
      <c r="D55" s="33" t="s">
        <v>133</v>
      </c>
      <c r="E55" s="32">
        <v>4.5</v>
      </c>
      <c r="F55" s="32" t="s">
        <v>134</v>
      </c>
      <c r="G55" s="32"/>
      <c r="H55" s="32"/>
      <c r="I55" s="32"/>
      <c r="J55" s="32"/>
      <c r="K55" s="32"/>
      <c r="L55" s="32"/>
      <c r="M55" s="32"/>
      <c r="N55" s="32"/>
      <c r="O55" s="32" t="s">
        <v>50</v>
      </c>
      <c r="P55" s="32" t="s">
        <v>135</v>
      </c>
    </row>
    <row r="56" spans="1:16" ht="48" x14ac:dyDescent="0.55000000000000004">
      <c r="A56" s="32">
        <v>3926</v>
      </c>
      <c r="B56" s="32">
        <v>5</v>
      </c>
      <c r="C56" s="33" t="s">
        <v>16</v>
      </c>
      <c r="D56" s="33" t="s">
        <v>136</v>
      </c>
      <c r="E56" s="32">
        <v>10</v>
      </c>
      <c r="F56" s="32" t="s">
        <v>137</v>
      </c>
      <c r="G56" s="32"/>
      <c r="H56" s="32"/>
      <c r="I56" s="32"/>
      <c r="J56" s="32"/>
      <c r="K56" s="32"/>
      <c r="L56" s="32"/>
      <c r="M56" s="32" t="s">
        <v>50</v>
      </c>
      <c r="N56" s="32" t="s">
        <v>138</v>
      </c>
      <c r="O56" s="32"/>
      <c r="P56" s="32"/>
    </row>
    <row r="57" spans="1:16" ht="48" x14ac:dyDescent="0.55000000000000004">
      <c r="A57" s="32">
        <v>3927</v>
      </c>
      <c r="B57" s="32">
        <v>5</v>
      </c>
      <c r="C57" s="33" t="s">
        <v>16</v>
      </c>
      <c r="D57" s="33" t="s">
        <v>139</v>
      </c>
      <c r="E57" s="32">
        <v>3.1</v>
      </c>
      <c r="F57" s="32" t="s">
        <v>140</v>
      </c>
      <c r="G57" s="32"/>
      <c r="H57" s="32"/>
      <c r="I57" s="32"/>
      <c r="J57" s="32"/>
      <c r="K57" s="32"/>
      <c r="L57" s="32"/>
      <c r="M57" s="32"/>
      <c r="N57" s="32"/>
      <c r="O57" s="32" t="s">
        <v>50</v>
      </c>
      <c r="P57" s="32" t="s">
        <v>141</v>
      </c>
    </row>
    <row r="58" spans="1:16" ht="24" x14ac:dyDescent="0.55000000000000004">
      <c r="A58" s="32">
        <v>3928</v>
      </c>
      <c r="B58" s="32">
        <v>5</v>
      </c>
      <c r="C58" s="33" t="s">
        <v>16</v>
      </c>
      <c r="D58" s="33" t="s">
        <v>142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96" x14ac:dyDescent="0.55000000000000004">
      <c r="A59" s="32">
        <v>3929</v>
      </c>
      <c r="B59" s="32">
        <v>5</v>
      </c>
      <c r="C59" s="33" t="s">
        <v>16</v>
      </c>
      <c r="D59" s="33" t="s">
        <v>143</v>
      </c>
      <c r="E59" s="32">
        <v>47.5</v>
      </c>
      <c r="F59" s="32" t="s">
        <v>144</v>
      </c>
      <c r="G59" s="32"/>
      <c r="H59" s="32"/>
      <c r="I59" s="32"/>
      <c r="J59" s="32"/>
      <c r="K59" s="32"/>
      <c r="L59" s="32"/>
      <c r="M59" s="32"/>
      <c r="N59" s="32"/>
      <c r="O59" s="32" t="s">
        <v>50</v>
      </c>
      <c r="P59" s="32" t="s">
        <v>145</v>
      </c>
    </row>
    <row r="60" spans="1:16" ht="48" x14ac:dyDescent="0.55000000000000004">
      <c r="A60" s="32">
        <v>3930</v>
      </c>
      <c r="B60" s="32">
        <v>5</v>
      </c>
      <c r="C60" s="33" t="s">
        <v>16</v>
      </c>
      <c r="D60" s="33" t="s">
        <v>146</v>
      </c>
      <c r="E60" s="32">
        <v>4</v>
      </c>
      <c r="F60" s="32" t="s">
        <v>147</v>
      </c>
      <c r="G60" s="32"/>
      <c r="H60" s="32"/>
      <c r="I60" s="32"/>
      <c r="J60" s="32"/>
      <c r="K60" s="32"/>
      <c r="L60" s="32"/>
      <c r="M60" s="32"/>
      <c r="N60" s="32"/>
      <c r="O60" s="32" t="s">
        <v>50</v>
      </c>
      <c r="P60" s="32" t="s">
        <v>148</v>
      </c>
    </row>
    <row r="61" spans="1:16" ht="24" x14ac:dyDescent="0.55000000000000004">
      <c r="A61" s="32">
        <v>3931</v>
      </c>
      <c r="B61" s="32">
        <v>5</v>
      </c>
      <c r="C61" s="33" t="s">
        <v>16</v>
      </c>
      <c r="D61" s="33" t="s">
        <v>149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3932</v>
      </c>
      <c r="B62" s="32">
        <v>5</v>
      </c>
      <c r="C62" s="33" t="s">
        <v>16</v>
      </c>
      <c r="D62" s="33" t="s">
        <v>150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3933</v>
      </c>
      <c r="B63" s="32">
        <v>5</v>
      </c>
      <c r="C63" s="33" t="s">
        <v>16</v>
      </c>
      <c r="D63" s="33" t="s">
        <v>151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48" x14ac:dyDescent="0.55000000000000004">
      <c r="A64" s="32">
        <v>3934</v>
      </c>
      <c r="B64" s="32">
        <v>5</v>
      </c>
      <c r="C64" s="33" t="s">
        <v>16</v>
      </c>
      <c r="D64" s="33" t="s">
        <v>152</v>
      </c>
      <c r="E64" s="32">
        <v>20</v>
      </c>
      <c r="F64" s="32" t="s">
        <v>153</v>
      </c>
      <c r="G64" s="32"/>
      <c r="H64" s="32"/>
      <c r="I64" s="32"/>
      <c r="J64" s="32"/>
      <c r="K64" s="32"/>
      <c r="L64" s="32"/>
      <c r="M64" s="32"/>
      <c r="N64" s="32"/>
      <c r="O64" s="32" t="s">
        <v>50</v>
      </c>
      <c r="P64" s="32" t="s">
        <v>154</v>
      </c>
    </row>
    <row r="65" spans="1:16" ht="264" x14ac:dyDescent="0.55000000000000004">
      <c r="A65" s="32">
        <v>3935</v>
      </c>
      <c r="B65" s="32">
        <v>5</v>
      </c>
      <c r="C65" s="33" t="s">
        <v>16</v>
      </c>
      <c r="D65" s="33" t="s">
        <v>155</v>
      </c>
      <c r="E65" s="32">
        <v>0.5</v>
      </c>
      <c r="F65" s="32" t="s">
        <v>64</v>
      </c>
      <c r="G65" s="32"/>
      <c r="H65" s="32"/>
      <c r="I65" s="32"/>
      <c r="J65" s="32"/>
      <c r="K65" s="32"/>
      <c r="L65" s="32"/>
      <c r="M65" s="32"/>
      <c r="N65" s="32"/>
      <c r="O65" s="32" t="s">
        <v>50</v>
      </c>
      <c r="P65" s="32"/>
    </row>
    <row r="66" spans="1:16" ht="24" x14ac:dyDescent="0.55000000000000004">
      <c r="A66" s="32">
        <v>3936</v>
      </c>
      <c r="B66" s="32">
        <v>5</v>
      </c>
      <c r="C66" s="33" t="s">
        <v>16</v>
      </c>
      <c r="D66" s="33" t="s">
        <v>156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3937</v>
      </c>
      <c r="B67" s="32">
        <v>5</v>
      </c>
      <c r="C67" s="33" t="s">
        <v>16</v>
      </c>
      <c r="D67" s="33" t="s">
        <v>157</v>
      </c>
      <c r="E67" s="32">
        <v>2.5</v>
      </c>
      <c r="F67" s="32" t="s">
        <v>158</v>
      </c>
      <c r="G67" s="32"/>
      <c r="H67" s="32"/>
      <c r="I67" s="32"/>
      <c r="J67" s="32"/>
      <c r="K67" s="32"/>
      <c r="L67" s="32"/>
      <c r="M67" s="32" t="s">
        <v>50</v>
      </c>
      <c r="N67" s="32" t="s">
        <v>159</v>
      </c>
      <c r="O67" s="32"/>
      <c r="P67" s="32" t="s">
        <v>35</v>
      </c>
    </row>
    <row r="68" spans="1:16" ht="48" x14ac:dyDescent="0.55000000000000004">
      <c r="A68" s="32">
        <v>3938</v>
      </c>
      <c r="B68" s="32">
        <v>5</v>
      </c>
      <c r="C68" s="33" t="s">
        <v>16</v>
      </c>
      <c r="D68" s="33" t="s">
        <v>160</v>
      </c>
      <c r="E68" s="32">
        <v>20</v>
      </c>
      <c r="F68" s="32" t="s">
        <v>161</v>
      </c>
      <c r="G68" s="32"/>
      <c r="H68" s="32"/>
      <c r="I68" s="32"/>
      <c r="J68" s="32"/>
      <c r="K68" s="32"/>
      <c r="L68" s="32"/>
      <c r="M68" s="32" t="s">
        <v>50</v>
      </c>
      <c r="N68" s="32" t="s">
        <v>162</v>
      </c>
      <c r="O68" s="32"/>
      <c r="P68" s="32"/>
    </row>
    <row r="69" spans="1:16" ht="48" x14ac:dyDescent="0.55000000000000004">
      <c r="A69" s="32">
        <v>3939</v>
      </c>
      <c r="B69" s="32">
        <v>5</v>
      </c>
      <c r="C69" s="33" t="s">
        <v>16</v>
      </c>
      <c r="D69" s="33" t="s">
        <v>163</v>
      </c>
      <c r="E69" s="32">
        <v>10</v>
      </c>
      <c r="F69" s="32" t="s">
        <v>164</v>
      </c>
      <c r="G69" s="32"/>
      <c r="H69" s="32"/>
      <c r="I69" s="32"/>
      <c r="J69" s="32"/>
      <c r="K69" s="32"/>
      <c r="L69" s="32"/>
      <c r="M69" s="32" t="s">
        <v>50</v>
      </c>
      <c r="N69" s="32"/>
      <c r="O69" s="32"/>
      <c r="P69" s="32"/>
    </row>
    <row r="70" spans="1:16" ht="24" x14ac:dyDescent="0.55000000000000004">
      <c r="A70" s="32">
        <v>3940</v>
      </c>
      <c r="B70" s="32">
        <v>5</v>
      </c>
      <c r="C70" s="33" t="s">
        <v>16</v>
      </c>
      <c r="D70" s="33" t="s">
        <v>165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3941</v>
      </c>
      <c r="B71" s="32">
        <v>5</v>
      </c>
      <c r="C71" s="33" t="s">
        <v>16</v>
      </c>
      <c r="D71" s="33" t="s">
        <v>166</v>
      </c>
      <c r="E71" s="32">
        <v>97.3</v>
      </c>
      <c r="F71" s="32" t="s">
        <v>167</v>
      </c>
      <c r="G71" s="32"/>
      <c r="H71" s="32"/>
      <c r="I71" s="32"/>
      <c r="J71" s="32"/>
      <c r="K71" s="32"/>
      <c r="L71" s="32"/>
      <c r="M71" s="32"/>
      <c r="N71" s="32"/>
      <c r="O71" s="32" t="s">
        <v>50</v>
      </c>
      <c r="P71" s="32" t="s">
        <v>168</v>
      </c>
    </row>
    <row r="72" spans="1:16" ht="24" x14ac:dyDescent="0.55000000000000004">
      <c r="A72" s="32">
        <v>3942</v>
      </c>
      <c r="B72" s="32">
        <v>5</v>
      </c>
      <c r="C72" s="33" t="s">
        <v>16</v>
      </c>
      <c r="D72" s="33" t="s">
        <v>169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48" x14ac:dyDescent="0.55000000000000004">
      <c r="A73" s="32">
        <v>3943</v>
      </c>
      <c r="B73" s="32">
        <v>5</v>
      </c>
      <c r="C73" s="33" t="s">
        <v>16</v>
      </c>
      <c r="D73" s="33" t="s">
        <v>170</v>
      </c>
      <c r="E73" s="32">
        <v>20</v>
      </c>
      <c r="F73" s="32" t="s">
        <v>171</v>
      </c>
      <c r="G73" s="32"/>
      <c r="H73" s="32"/>
      <c r="I73" s="32"/>
      <c r="J73" s="32"/>
      <c r="K73" s="32"/>
      <c r="L73" s="32"/>
      <c r="M73" s="32" t="s">
        <v>50</v>
      </c>
      <c r="N73" s="32" t="s">
        <v>172</v>
      </c>
      <c r="O73" s="32"/>
      <c r="P73" s="32"/>
    </row>
    <row r="74" spans="1:16" ht="24" x14ac:dyDescent="0.55000000000000004">
      <c r="A74" s="32">
        <v>3944</v>
      </c>
      <c r="B74" s="32">
        <v>5</v>
      </c>
      <c r="C74" s="33" t="s">
        <v>16</v>
      </c>
      <c r="D74" s="33" t="s">
        <v>173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3945</v>
      </c>
      <c r="B75" s="32">
        <v>5</v>
      </c>
      <c r="C75" s="33" t="s">
        <v>16</v>
      </c>
      <c r="D75" s="33" t="s">
        <v>174</v>
      </c>
      <c r="E75" s="32">
        <v>40</v>
      </c>
      <c r="F75" s="32" t="s">
        <v>175</v>
      </c>
      <c r="G75" s="32"/>
      <c r="H75" s="32"/>
      <c r="I75" s="32"/>
      <c r="J75" s="32"/>
      <c r="K75" s="32"/>
      <c r="L75" s="32"/>
      <c r="M75" s="32"/>
      <c r="N75" s="32"/>
      <c r="O75" s="32" t="s">
        <v>50</v>
      </c>
      <c r="P75" s="32" t="s">
        <v>176</v>
      </c>
    </row>
    <row r="76" spans="1:16" ht="24" x14ac:dyDescent="0.55000000000000004">
      <c r="A76" s="32">
        <v>3946</v>
      </c>
      <c r="B76" s="32">
        <v>5</v>
      </c>
      <c r="C76" s="33" t="s">
        <v>16</v>
      </c>
      <c r="D76" s="33" t="s">
        <v>177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3947</v>
      </c>
      <c r="B77" s="32">
        <v>5</v>
      </c>
      <c r="C77" s="33" t="s">
        <v>16</v>
      </c>
      <c r="D77" s="33" t="s">
        <v>178</v>
      </c>
      <c r="E77" s="32">
        <v>5</v>
      </c>
      <c r="F77" s="32" t="s">
        <v>179</v>
      </c>
      <c r="G77" s="32"/>
      <c r="H77" s="32"/>
      <c r="I77" s="32"/>
      <c r="J77" s="32"/>
      <c r="K77" s="32"/>
      <c r="L77" s="32"/>
      <c r="M77" s="32" t="s">
        <v>50</v>
      </c>
      <c r="N77" s="32"/>
      <c r="O77" s="32"/>
      <c r="P77" s="32"/>
    </row>
    <row r="78" spans="1:16" ht="24" x14ac:dyDescent="0.55000000000000004">
      <c r="A78" s="32">
        <v>3948</v>
      </c>
      <c r="B78" s="32">
        <v>5</v>
      </c>
      <c r="C78" s="33" t="s">
        <v>16</v>
      </c>
      <c r="D78" s="33" t="s">
        <v>180</v>
      </c>
      <c r="E78" s="32">
        <v>193.6</v>
      </c>
      <c r="F78" s="32"/>
      <c r="G78" s="32"/>
      <c r="H78" s="32"/>
      <c r="I78" s="32"/>
      <c r="J78" s="32"/>
      <c r="K78" s="32"/>
      <c r="L78" s="32"/>
      <c r="M78" s="32"/>
      <c r="N78" s="32"/>
      <c r="O78" s="32" t="s">
        <v>50</v>
      </c>
      <c r="P78" s="32" t="s">
        <v>24</v>
      </c>
    </row>
    <row r="79" spans="1:16" ht="24" x14ac:dyDescent="0.55000000000000004">
      <c r="A79" s="32">
        <v>3949</v>
      </c>
      <c r="B79" s="32">
        <v>5</v>
      </c>
      <c r="C79" s="33" t="s">
        <v>16</v>
      </c>
      <c r="D79" s="33" t="s">
        <v>181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3950</v>
      </c>
      <c r="B80" s="32">
        <v>5</v>
      </c>
      <c r="C80" s="33" t="s">
        <v>16</v>
      </c>
      <c r="D80" s="33" t="s">
        <v>182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48" x14ac:dyDescent="0.55000000000000004">
      <c r="A81" s="32">
        <v>3951</v>
      </c>
      <c r="B81" s="32">
        <v>5</v>
      </c>
      <c r="C81" s="33" t="s">
        <v>16</v>
      </c>
      <c r="D81" s="33" t="s">
        <v>183</v>
      </c>
      <c r="E81" s="32">
        <v>6</v>
      </c>
      <c r="F81" s="32" t="s">
        <v>184</v>
      </c>
      <c r="G81" s="32"/>
      <c r="H81" s="32"/>
      <c r="I81" s="32"/>
      <c r="J81" s="32"/>
      <c r="K81" s="32"/>
      <c r="L81" s="32"/>
      <c r="M81" s="32"/>
      <c r="N81" s="32"/>
      <c r="O81" s="32" t="s">
        <v>50</v>
      </c>
      <c r="P81" s="32" t="s">
        <v>185</v>
      </c>
    </row>
    <row r="82" spans="1:16" ht="96" x14ac:dyDescent="0.55000000000000004">
      <c r="A82" s="32">
        <v>3952</v>
      </c>
      <c r="B82" s="32">
        <v>5</v>
      </c>
      <c r="C82" s="33" t="s">
        <v>16</v>
      </c>
      <c r="D82" s="33" t="s">
        <v>186</v>
      </c>
      <c r="E82" s="32">
        <v>6</v>
      </c>
      <c r="F82" s="32" t="s">
        <v>187</v>
      </c>
      <c r="G82" s="32"/>
      <c r="H82" s="32"/>
      <c r="I82" s="32"/>
      <c r="J82" s="32"/>
      <c r="K82" s="32"/>
      <c r="L82" s="32"/>
      <c r="M82" s="32"/>
      <c r="N82" s="32"/>
      <c r="O82" s="32" t="s">
        <v>50</v>
      </c>
      <c r="P82" s="32" t="s">
        <v>188</v>
      </c>
    </row>
    <row r="83" spans="1:16" ht="24" x14ac:dyDescent="0.55000000000000004">
      <c r="A83" s="32">
        <v>3953</v>
      </c>
      <c r="B83" s="32">
        <v>5</v>
      </c>
      <c r="C83" s="33" t="s">
        <v>16</v>
      </c>
      <c r="D83" s="33" t="s">
        <v>189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3954</v>
      </c>
      <c r="B84" s="32">
        <v>5</v>
      </c>
      <c r="C84" s="33" t="s">
        <v>16</v>
      </c>
      <c r="D84" s="33" t="s">
        <v>190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3955</v>
      </c>
      <c r="B85" s="32">
        <v>5</v>
      </c>
      <c r="C85" s="33" t="s">
        <v>16</v>
      </c>
      <c r="D85" s="33" t="s">
        <v>191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3956</v>
      </c>
      <c r="B86" s="32">
        <v>5</v>
      </c>
      <c r="C86" s="33" t="s">
        <v>16</v>
      </c>
      <c r="D86" s="33" t="s">
        <v>192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72" x14ac:dyDescent="0.55000000000000004">
      <c r="A87" s="32">
        <v>3957</v>
      </c>
      <c r="B87" s="32">
        <v>5</v>
      </c>
      <c r="C87" s="33" t="s">
        <v>16</v>
      </c>
      <c r="D87" s="33" t="s">
        <v>193</v>
      </c>
      <c r="E87" s="32">
        <v>20</v>
      </c>
      <c r="F87" s="32" t="s">
        <v>194</v>
      </c>
      <c r="G87" s="32"/>
      <c r="H87" s="32"/>
      <c r="I87" s="32"/>
      <c r="J87" s="32"/>
      <c r="K87" s="32"/>
      <c r="L87" s="32"/>
      <c r="M87" s="32" t="s">
        <v>50</v>
      </c>
      <c r="N87" s="32" t="s">
        <v>195</v>
      </c>
      <c r="O87" s="32"/>
      <c r="P87" s="32"/>
    </row>
    <row r="88" spans="1:16" ht="24" x14ac:dyDescent="0.55000000000000004">
      <c r="A88" s="32">
        <v>3958</v>
      </c>
      <c r="B88" s="32">
        <v>5</v>
      </c>
      <c r="C88" s="33" t="s">
        <v>16</v>
      </c>
      <c r="D88" s="33" t="s">
        <v>196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3959</v>
      </c>
      <c r="B89" s="32">
        <v>5</v>
      </c>
      <c r="C89" s="33" t="s">
        <v>16</v>
      </c>
      <c r="D89" s="33" t="s">
        <v>197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3960</v>
      </c>
      <c r="B90" s="32">
        <v>5</v>
      </c>
      <c r="C90" s="33" t="s">
        <v>16</v>
      </c>
      <c r="D90" s="33" t="s">
        <v>198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3961</v>
      </c>
      <c r="B91" s="32">
        <v>5</v>
      </c>
      <c r="C91" s="33" t="s">
        <v>16</v>
      </c>
      <c r="D91" s="33" t="s">
        <v>199</v>
      </c>
      <c r="E91" s="32">
        <v>1.3</v>
      </c>
      <c r="F91" s="32" t="s">
        <v>200</v>
      </c>
      <c r="G91" s="32"/>
      <c r="H91" s="32"/>
      <c r="I91" s="32"/>
      <c r="J91" s="32"/>
      <c r="K91" s="32"/>
      <c r="L91" s="32"/>
      <c r="M91" s="32"/>
      <c r="N91" s="32"/>
      <c r="O91" s="32" t="s">
        <v>50</v>
      </c>
      <c r="P91" s="32" t="s">
        <v>58</v>
      </c>
    </row>
    <row r="92" spans="1:16" ht="24" x14ac:dyDescent="0.55000000000000004">
      <c r="A92" s="32">
        <v>3962</v>
      </c>
      <c r="B92" s="32">
        <v>5</v>
      </c>
      <c r="C92" s="33" t="s">
        <v>16</v>
      </c>
      <c r="D92" s="33" t="s">
        <v>201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3963</v>
      </c>
      <c r="B93" s="32">
        <v>5</v>
      </c>
      <c r="C93" s="33" t="s">
        <v>16</v>
      </c>
      <c r="D93" s="33" t="s">
        <v>202</v>
      </c>
      <c r="E93" s="32">
        <v>48.9</v>
      </c>
      <c r="F93" s="32" t="s">
        <v>203</v>
      </c>
      <c r="G93" s="32"/>
      <c r="H93" s="32"/>
      <c r="I93" s="32"/>
      <c r="J93" s="32"/>
      <c r="K93" s="32"/>
      <c r="L93" s="32"/>
      <c r="M93" s="32"/>
      <c r="N93" s="32"/>
      <c r="O93" s="32" t="s">
        <v>50</v>
      </c>
      <c r="P93" s="32"/>
    </row>
    <row r="94" spans="1:16" ht="24" x14ac:dyDescent="0.55000000000000004">
      <c r="A94" s="32">
        <v>3964</v>
      </c>
      <c r="B94" s="32">
        <v>5</v>
      </c>
      <c r="C94" s="33" t="s">
        <v>16</v>
      </c>
      <c r="D94" s="33" t="s">
        <v>204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144" x14ac:dyDescent="0.55000000000000004">
      <c r="A95" s="32">
        <v>3965</v>
      </c>
      <c r="B95" s="32">
        <v>5</v>
      </c>
      <c r="C95" s="33" t="s">
        <v>16</v>
      </c>
      <c r="D95" s="33" t="s">
        <v>205</v>
      </c>
      <c r="E95" s="32">
        <v>8</v>
      </c>
      <c r="F95" s="32" t="s">
        <v>206</v>
      </c>
      <c r="G95" s="32"/>
      <c r="H95" s="32"/>
      <c r="I95" s="32"/>
      <c r="J95" s="32"/>
      <c r="K95" s="32"/>
      <c r="L95" s="32"/>
      <c r="M95" s="32" t="s">
        <v>50</v>
      </c>
      <c r="N95" s="32" t="s">
        <v>207</v>
      </c>
      <c r="O95" s="32"/>
      <c r="P95" s="32"/>
    </row>
    <row r="96" spans="1:16" ht="24" x14ac:dyDescent="0.55000000000000004">
      <c r="A96" s="32">
        <v>3966</v>
      </c>
      <c r="B96" s="32">
        <v>5</v>
      </c>
      <c r="C96" s="33" t="s">
        <v>16</v>
      </c>
      <c r="D96" s="33" t="s">
        <v>208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3967</v>
      </c>
      <c r="B97" s="32">
        <v>5</v>
      </c>
      <c r="C97" s="33" t="s">
        <v>16</v>
      </c>
      <c r="D97" s="33" t="s">
        <v>209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72" x14ac:dyDescent="0.55000000000000004">
      <c r="A98" s="32">
        <v>3968</v>
      </c>
      <c r="B98" s="32">
        <v>5</v>
      </c>
      <c r="C98" s="33" t="s">
        <v>16</v>
      </c>
      <c r="D98" s="33" t="s">
        <v>210</v>
      </c>
      <c r="E98" s="32">
        <v>2</v>
      </c>
      <c r="F98" s="32" t="s">
        <v>211</v>
      </c>
      <c r="G98" s="32"/>
      <c r="H98" s="32"/>
      <c r="I98" s="32"/>
      <c r="J98" s="32"/>
      <c r="K98" s="32"/>
      <c r="L98" s="32"/>
      <c r="M98" s="32"/>
      <c r="N98" s="32"/>
      <c r="O98" s="32" t="s">
        <v>50</v>
      </c>
      <c r="P98" s="32" t="s">
        <v>58</v>
      </c>
    </row>
    <row r="99" spans="1:16" ht="48" x14ac:dyDescent="0.55000000000000004">
      <c r="A99" s="32">
        <v>3969</v>
      </c>
      <c r="B99" s="32">
        <v>5</v>
      </c>
      <c r="C99" s="33" t="s">
        <v>16</v>
      </c>
      <c r="D99" s="33" t="s">
        <v>212</v>
      </c>
      <c r="E99" s="32">
        <v>12.15</v>
      </c>
      <c r="F99" s="32"/>
      <c r="G99" s="32"/>
      <c r="H99" s="32"/>
      <c r="I99" s="32"/>
      <c r="J99" s="32"/>
      <c r="K99" s="32"/>
      <c r="L99" s="32" t="s">
        <v>102</v>
      </c>
      <c r="M99" s="32" t="s">
        <v>50</v>
      </c>
      <c r="N99" s="32" t="s">
        <v>213</v>
      </c>
      <c r="O99" s="32"/>
      <c r="P99" s="32" t="s">
        <v>102</v>
      </c>
    </row>
    <row r="100" spans="1:16" ht="72" x14ac:dyDescent="0.55000000000000004">
      <c r="A100" s="32">
        <v>3970</v>
      </c>
      <c r="B100" s="32">
        <v>5</v>
      </c>
      <c r="C100" s="33" t="s">
        <v>16</v>
      </c>
      <c r="D100" s="33" t="s">
        <v>214</v>
      </c>
      <c r="E100" s="32">
        <v>10.19</v>
      </c>
      <c r="F100" s="32" t="s">
        <v>215</v>
      </c>
      <c r="G100" s="32"/>
      <c r="H100" s="32"/>
      <c r="I100" s="32"/>
      <c r="J100" s="32"/>
      <c r="K100" s="32"/>
      <c r="L100" s="32"/>
      <c r="M100" s="32"/>
      <c r="N100" s="32"/>
      <c r="O100" s="32" t="s">
        <v>50</v>
      </c>
      <c r="P100" s="32" t="s">
        <v>216</v>
      </c>
    </row>
    <row r="101" spans="1:16" ht="48" x14ac:dyDescent="0.55000000000000004">
      <c r="A101" s="32">
        <v>3971</v>
      </c>
      <c r="B101" s="32">
        <v>5</v>
      </c>
      <c r="C101" s="33" t="s">
        <v>16</v>
      </c>
      <c r="D101" s="33" t="s">
        <v>217</v>
      </c>
      <c r="E101" s="32">
        <v>7.98</v>
      </c>
      <c r="F101" s="32" t="s">
        <v>218</v>
      </c>
      <c r="G101" s="32"/>
      <c r="H101" s="32"/>
      <c r="I101" s="32"/>
      <c r="J101" s="32"/>
      <c r="K101" s="32"/>
      <c r="L101" s="32"/>
      <c r="M101" s="32"/>
      <c r="N101" s="32"/>
      <c r="O101" s="32" t="s">
        <v>50</v>
      </c>
      <c r="P101" s="32"/>
    </row>
    <row r="102" spans="1:16" ht="24" x14ac:dyDescent="0.55000000000000004">
      <c r="A102" s="32">
        <v>3972</v>
      </c>
      <c r="B102" s="32">
        <v>5</v>
      </c>
      <c r="C102" s="33" t="s">
        <v>16</v>
      </c>
      <c r="D102" s="33" t="s">
        <v>219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168" x14ac:dyDescent="0.55000000000000004">
      <c r="A103" s="32">
        <v>3973</v>
      </c>
      <c r="B103" s="32">
        <v>5</v>
      </c>
      <c r="C103" s="33" t="s">
        <v>16</v>
      </c>
      <c r="D103" s="33" t="s">
        <v>220</v>
      </c>
      <c r="E103" s="32">
        <v>16</v>
      </c>
      <c r="F103" s="32" t="s">
        <v>221</v>
      </c>
      <c r="G103" s="32"/>
      <c r="H103" s="32"/>
      <c r="I103" s="32"/>
      <c r="J103" s="32"/>
      <c r="K103" s="32"/>
      <c r="L103" s="32"/>
      <c r="M103" s="32" t="s">
        <v>50</v>
      </c>
      <c r="N103" s="32" t="s">
        <v>222</v>
      </c>
      <c r="O103" s="32"/>
      <c r="P103" s="32"/>
    </row>
    <row r="104" spans="1:16" ht="24" x14ac:dyDescent="0.55000000000000004">
      <c r="A104" s="32">
        <v>3974</v>
      </c>
      <c r="B104" s="32">
        <v>5</v>
      </c>
      <c r="C104" s="33" t="s">
        <v>16</v>
      </c>
      <c r="D104" s="33" t="s">
        <v>223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3975</v>
      </c>
      <c r="B105" s="32">
        <v>5</v>
      </c>
      <c r="C105" s="33" t="s">
        <v>16</v>
      </c>
      <c r="D105" s="33" t="s">
        <v>224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72" x14ac:dyDescent="0.55000000000000004">
      <c r="A106" s="32">
        <v>3976</v>
      </c>
      <c r="B106" s="32">
        <v>5</v>
      </c>
      <c r="C106" s="33" t="s">
        <v>16</v>
      </c>
      <c r="D106" s="33" t="s">
        <v>225</v>
      </c>
      <c r="E106" s="32">
        <v>55.6</v>
      </c>
      <c r="F106" s="32" t="s">
        <v>226</v>
      </c>
      <c r="G106" s="32"/>
      <c r="H106" s="32"/>
      <c r="I106" s="32"/>
      <c r="J106" s="32"/>
      <c r="K106" s="32"/>
      <c r="L106" s="32"/>
      <c r="M106" s="32"/>
      <c r="N106" s="32"/>
      <c r="O106" s="32" t="s">
        <v>50</v>
      </c>
      <c r="P106" s="32" t="s">
        <v>227</v>
      </c>
    </row>
    <row r="107" spans="1:16" ht="24" x14ac:dyDescent="0.55000000000000004">
      <c r="A107" s="32">
        <v>3977</v>
      </c>
      <c r="B107" s="32">
        <v>5</v>
      </c>
      <c r="C107" s="33" t="s">
        <v>16</v>
      </c>
      <c r="D107" s="33" t="s">
        <v>228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3978</v>
      </c>
      <c r="B108" s="32">
        <v>5</v>
      </c>
      <c r="C108" s="33" t="s">
        <v>16</v>
      </c>
      <c r="D108" s="33" t="s">
        <v>229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48" x14ac:dyDescent="0.55000000000000004">
      <c r="A109" s="32">
        <v>3979</v>
      </c>
      <c r="B109" s="32">
        <v>5</v>
      </c>
      <c r="C109" s="33" t="s">
        <v>16</v>
      </c>
      <c r="D109" s="33" t="s">
        <v>230</v>
      </c>
      <c r="E109" s="32">
        <v>51.8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 t="s">
        <v>50</v>
      </c>
      <c r="P109" s="32" t="s">
        <v>231</v>
      </c>
    </row>
    <row r="110" spans="1:16" ht="264" x14ac:dyDescent="0.55000000000000004">
      <c r="A110" s="32">
        <v>3980</v>
      </c>
      <c r="B110" s="32">
        <v>5</v>
      </c>
      <c r="C110" s="33" t="s">
        <v>16</v>
      </c>
      <c r="D110" s="33" t="s">
        <v>232</v>
      </c>
      <c r="E110" s="32">
        <v>1</v>
      </c>
      <c r="F110" s="32" t="s">
        <v>64</v>
      </c>
      <c r="G110" s="32"/>
      <c r="H110" s="32"/>
      <c r="I110" s="32"/>
      <c r="J110" s="32"/>
      <c r="K110" s="32"/>
      <c r="L110" s="32"/>
      <c r="M110" s="32"/>
      <c r="N110" s="32"/>
      <c r="O110" s="32" t="s">
        <v>50</v>
      </c>
      <c r="P110" s="32"/>
    </row>
    <row r="111" spans="1:16" ht="24" x14ac:dyDescent="0.55000000000000004">
      <c r="A111" s="32">
        <v>3981</v>
      </c>
      <c r="B111" s="32">
        <v>5</v>
      </c>
      <c r="C111" s="33" t="s">
        <v>16</v>
      </c>
      <c r="D111" s="33" t="s">
        <v>233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3982</v>
      </c>
      <c r="B112" s="32">
        <v>5</v>
      </c>
      <c r="C112" s="33" t="s">
        <v>16</v>
      </c>
      <c r="D112" s="33" t="s">
        <v>234</v>
      </c>
      <c r="E112" s="32">
        <v>10</v>
      </c>
      <c r="F112" s="32"/>
      <c r="G112" s="32"/>
      <c r="H112" s="32"/>
      <c r="I112" s="32"/>
      <c r="J112" s="32"/>
      <c r="K112" s="32"/>
      <c r="L112" s="32"/>
      <c r="M112" s="32" t="s">
        <v>50</v>
      </c>
      <c r="N112" s="32"/>
      <c r="O112" s="32"/>
      <c r="P112" s="32"/>
    </row>
    <row r="113" spans="1:16" ht="24" x14ac:dyDescent="0.55000000000000004">
      <c r="A113" s="32">
        <v>3983</v>
      </c>
      <c r="B113" s="32">
        <v>5</v>
      </c>
      <c r="C113" s="33" t="s">
        <v>16</v>
      </c>
      <c r="D113" s="33" t="s">
        <v>235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3984</v>
      </c>
      <c r="B114" s="32">
        <v>5</v>
      </c>
      <c r="C114" s="33" t="s">
        <v>16</v>
      </c>
      <c r="D114" s="33" t="s">
        <v>235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3985</v>
      </c>
      <c r="B115" s="32">
        <v>5</v>
      </c>
      <c r="C115" s="33" t="s">
        <v>16</v>
      </c>
      <c r="D115" s="33" t="s">
        <v>236</v>
      </c>
      <c r="E115" s="32">
        <v>5</v>
      </c>
      <c r="F115" s="32" t="s">
        <v>237</v>
      </c>
      <c r="G115" s="32"/>
      <c r="H115" s="32"/>
      <c r="I115" s="32"/>
      <c r="J115" s="32"/>
      <c r="K115" s="32"/>
      <c r="L115" s="32"/>
      <c r="M115" s="32"/>
      <c r="N115" s="32"/>
      <c r="O115" s="32" t="s">
        <v>50</v>
      </c>
      <c r="P115" s="32" t="s">
        <v>24</v>
      </c>
    </row>
    <row r="116" spans="1:16" ht="24" x14ac:dyDescent="0.55000000000000004">
      <c r="A116" s="32">
        <v>3986</v>
      </c>
      <c r="B116" s="32">
        <v>5</v>
      </c>
      <c r="C116" s="33" t="s">
        <v>16</v>
      </c>
      <c r="D116" s="33" t="s">
        <v>238</v>
      </c>
      <c r="E116" s="32">
        <v>26</v>
      </c>
      <c r="F116" s="32" t="s">
        <v>239</v>
      </c>
      <c r="G116" s="32"/>
      <c r="H116" s="32"/>
      <c r="I116" s="32"/>
      <c r="J116" s="32"/>
      <c r="K116" s="32"/>
      <c r="L116" s="32"/>
      <c r="M116" s="32"/>
      <c r="N116" s="32"/>
      <c r="O116" s="32" t="s">
        <v>50</v>
      </c>
      <c r="P116" s="32" t="s">
        <v>240</v>
      </c>
    </row>
    <row r="117" spans="1:16" ht="48" x14ac:dyDescent="0.55000000000000004">
      <c r="A117" s="32">
        <v>3987</v>
      </c>
      <c r="B117" s="32">
        <v>5</v>
      </c>
      <c r="C117" s="33" t="s">
        <v>16</v>
      </c>
      <c r="D117" s="33" t="s">
        <v>241</v>
      </c>
      <c r="E117" s="32">
        <v>30</v>
      </c>
      <c r="F117" s="32" t="s">
        <v>242</v>
      </c>
      <c r="G117" s="32"/>
      <c r="H117" s="32"/>
      <c r="I117" s="32"/>
      <c r="J117" s="32"/>
      <c r="K117" s="32"/>
      <c r="L117" s="32"/>
      <c r="M117" s="32"/>
      <c r="N117" s="32"/>
      <c r="O117" s="32" t="s">
        <v>50</v>
      </c>
      <c r="P117" s="32" t="s">
        <v>243</v>
      </c>
    </row>
    <row r="118" spans="1:16" ht="24" x14ac:dyDescent="0.55000000000000004">
      <c r="A118" s="32">
        <v>3988</v>
      </c>
      <c r="B118" s="32">
        <v>5</v>
      </c>
      <c r="C118" s="33" t="s">
        <v>16</v>
      </c>
      <c r="D118" s="33" t="s">
        <v>244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3989</v>
      </c>
      <c r="B119" s="32">
        <v>5</v>
      </c>
      <c r="C119" s="33" t="s">
        <v>16</v>
      </c>
      <c r="D119" s="33" t="s">
        <v>245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96" x14ac:dyDescent="0.55000000000000004">
      <c r="A120" s="32">
        <v>3990</v>
      </c>
      <c r="B120" s="32">
        <v>5</v>
      </c>
      <c r="C120" s="33" t="s">
        <v>16</v>
      </c>
      <c r="D120" s="33" t="s">
        <v>246</v>
      </c>
      <c r="E120" s="32">
        <v>30</v>
      </c>
      <c r="F120" s="32" t="s">
        <v>247</v>
      </c>
      <c r="G120" s="32"/>
      <c r="H120" s="32"/>
      <c r="I120" s="32"/>
      <c r="J120" s="32"/>
      <c r="K120" s="32"/>
      <c r="L120" s="32"/>
      <c r="M120" s="32" t="s">
        <v>50</v>
      </c>
      <c r="N120" s="32" t="s">
        <v>248</v>
      </c>
      <c r="O120" s="32"/>
      <c r="P120" s="32"/>
    </row>
    <row r="121" spans="1:16" ht="72" x14ac:dyDescent="0.55000000000000004">
      <c r="A121" s="32">
        <v>3991</v>
      </c>
      <c r="B121" s="32">
        <v>5</v>
      </c>
      <c r="C121" s="33" t="s">
        <v>16</v>
      </c>
      <c r="D121" s="33" t="s">
        <v>249</v>
      </c>
      <c r="E121" s="32">
        <v>39.25</v>
      </c>
      <c r="F121" s="32" t="s">
        <v>250</v>
      </c>
      <c r="G121" s="32"/>
      <c r="H121" s="32"/>
      <c r="I121" s="32"/>
      <c r="J121" s="32"/>
      <c r="K121" s="32"/>
      <c r="L121" s="32"/>
      <c r="M121" s="32"/>
      <c r="N121" s="32"/>
      <c r="O121" s="32" t="s">
        <v>50</v>
      </c>
      <c r="P121" s="32" t="s">
        <v>15</v>
      </c>
    </row>
    <row r="122" spans="1:16" ht="24" x14ac:dyDescent="0.55000000000000004">
      <c r="A122" s="32">
        <v>3992</v>
      </c>
      <c r="B122" s="32">
        <v>5</v>
      </c>
      <c r="C122" s="33" t="s">
        <v>16</v>
      </c>
      <c r="D122" s="33" t="s">
        <v>251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3993</v>
      </c>
      <c r="B123" s="32">
        <v>5</v>
      </c>
      <c r="C123" s="33" t="s">
        <v>16</v>
      </c>
      <c r="D123" s="33" t="s">
        <v>252</v>
      </c>
      <c r="E123" s="32">
        <v>30</v>
      </c>
      <c r="F123" s="32" t="s">
        <v>253</v>
      </c>
      <c r="G123" s="32"/>
      <c r="H123" s="32"/>
      <c r="I123" s="32"/>
      <c r="J123" s="32"/>
      <c r="K123" s="32"/>
      <c r="L123" s="32"/>
      <c r="M123" s="32" t="s">
        <v>50</v>
      </c>
      <c r="N123" s="32" t="s">
        <v>254</v>
      </c>
      <c r="O123" s="32"/>
      <c r="P123" s="32"/>
    </row>
    <row r="124" spans="1:16" ht="192" x14ac:dyDescent="0.55000000000000004">
      <c r="A124" s="32">
        <v>3994</v>
      </c>
      <c r="B124" s="32">
        <v>5</v>
      </c>
      <c r="C124" s="33" t="s">
        <v>16</v>
      </c>
      <c r="D124" s="33" t="s">
        <v>255</v>
      </c>
      <c r="E124" s="32">
        <v>91.9</v>
      </c>
      <c r="F124" s="32" t="s">
        <v>256</v>
      </c>
      <c r="G124" s="32"/>
      <c r="H124" s="32"/>
      <c r="I124" s="32"/>
      <c r="J124" s="32"/>
      <c r="K124" s="32"/>
      <c r="L124" s="32"/>
      <c r="M124" s="32"/>
      <c r="N124" s="32"/>
      <c r="O124" s="32" t="s">
        <v>50</v>
      </c>
      <c r="P124" s="32" t="s">
        <v>256</v>
      </c>
    </row>
    <row r="125" spans="1:16" ht="24" x14ac:dyDescent="0.55000000000000004">
      <c r="A125" s="32">
        <v>3995</v>
      </c>
      <c r="B125" s="32">
        <v>5</v>
      </c>
      <c r="C125" s="33" t="s">
        <v>16</v>
      </c>
      <c r="D125" s="33" t="s">
        <v>257</v>
      </c>
      <c r="E125" s="32">
        <v>8</v>
      </c>
      <c r="F125" s="32" t="s">
        <v>258</v>
      </c>
      <c r="G125" s="32"/>
      <c r="H125" s="32"/>
      <c r="I125" s="32"/>
      <c r="J125" s="32"/>
      <c r="K125" s="32"/>
      <c r="L125" s="32"/>
      <c r="M125" s="32" t="s">
        <v>50</v>
      </c>
      <c r="N125" s="32" t="s">
        <v>259</v>
      </c>
      <c r="O125" s="32"/>
      <c r="P125" s="32"/>
    </row>
    <row r="126" spans="1:16" ht="96" x14ac:dyDescent="0.55000000000000004">
      <c r="A126" s="32">
        <v>3996</v>
      </c>
      <c r="B126" s="32">
        <v>5</v>
      </c>
      <c r="C126" s="33" t="s">
        <v>16</v>
      </c>
      <c r="D126" s="33" t="s">
        <v>260</v>
      </c>
      <c r="E126" s="32">
        <v>20</v>
      </c>
      <c r="F126" s="32" t="s">
        <v>261</v>
      </c>
      <c r="G126" s="32"/>
      <c r="H126" s="32"/>
      <c r="I126" s="32"/>
      <c r="J126" s="32"/>
      <c r="K126" s="32"/>
      <c r="L126" s="32"/>
      <c r="M126" s="32" t="s">
        <v>50</v>
      </c>
      <c r="N126" s="32" t="s">
        <v>262</v>
      </c>
      <c r="O126" s="32"/>
      <c r="P126" s="32"/>
    </row>
    <row r="127" spans="1:16" ht="24" x14ac:dyDescent="0.55000000000000004">
      <c r="A127" s="32">
        <v>3997</v>
      </c>
      <c r="B127" s="32">
        <v>5</v>
      </c>
      <c r="C127" s="33" t="s">
        <v>16</v>
      </c>
      <c r="D127" s="33" t="s">
        <v>263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48" x14ac:dyDescent="0.55000000000000004">
      <c r="A128" s="32">
        <v>3998</v>
      </c>
      <c r="B128" s="32">
        <v>5</v>
      </c>
      <c r="C128" s="33" t="s">
        <v>16</v>
      </c>
      <c r="D128" s="33" t="s">
        <v>264</v>
      </c>
      <c r="E128" s="32">
        <v>25</v>
      </c>
      <c r="F128" s="32" t="s">
        <v>265</v>
      </c>
      <c r="G128" s="32"/>
      <c r="H128" s="32"/>
      <c r="I128" s="32"/>
      <c r="J128" s="32"/>
      <c r="K128" s="32"/>
      <c r="L128" s="32"/>
      <c r="M128" s="32" t="s">
        <v>50</v>
      </c>
      <c r="N128" s="32" t="s">
        <v>266</v>
      </c>
      <c r="O128" s="32"/>
      <c r="P128" s="32"/>
    </row>
    <row r="129" spans="1:16" ht="24" x14ac:dyDescent="0.55000000000000004">
      <c r="A129" s="32">
        <v>3999</v>
      </c>
      <c r="B129" s="32">
        <v>5</v>
      </c>
      <c r="C129" s="33" t="s">
        <v>16</v>
      </c>
      <c r="D129" s="33" t="s">
        <v>267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4000</v>
      </c>
      <c r="B130" s="32">
        <v>5</v>
      </c>
      <c r="C130" s="33" t="s">
        <v>16</v>
      </c>
      <c r="D130" s="33" t="s">
        <v>268</v>
      </c>
      <c r="E130" s="32">
        <v>2</v>
      </c>
      <c r="F130" s="32" t="s">
        <v>269</v>
      </c>
      <c r="G130" s="32"/>
      <c r="H130" s="32"/>
      <c r="I130" s="32"/>
      <c r="J130" s="32"/>
      <c r="K130" s="32"/>
      <c r="L130" s="32"/>
      <c r="M130" s="32" t="s">
        <v>50</v>
      </c>
      <c r="N130" s="32"/>
      <c r="O130" s="32"/>
      <c r="P130" s="32"/>
    </row>
    <row r="131" spans="1:16" ht="24" x14ac:dyDescent="0.55000000000000004">
      <c r="A131" s="32">
        <v>4001</v>
      </c>
      <c r="B131" s="32">
        <v>5</v>
      </c>
      <c r="C131" s="33" t="s">
        <v>16</v>
      </c>
      <c r="D131" s="33" t="s">
        <v>270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4002</v>
      </c>
      <c r="B132" s="32">
        <v>5</v>
      </c>
      <c r="C132" s="33" t="s">
        <v>16</v>
      </c>
      <c r="D132" s="33" t="s">
        <v>271</v>
      </c>
      <c r="E132" s="32">
        <v>8</v>
      </c>
      <c r="F132" s="32"/>
      <c r="G132" s="32"/>
      <c r="H132" s="32"/>
      <c r="I132" s="32"/>
      <c r="J132" s="32"/>
      <c r="K132" s="32"/>
      <c r="L132" s="32"/>
      <c r="M132" s="32"/>
      <c r="N132" s="32"/>
      <c r="O132" s="32" t="s">
        <v>50</v>
      </c>
      <c r="P132" s="32" t="s">
        <v>272</v>
      </c>
    </row>
    <row r="133" spans="1:16" ht="24" x14ac:dyDescent="0.55000000000000004">
      <c r="A133" s="32">
        <v>4003</v>
      </c>
      <c r="B133" s="32">
        <v>5</v>
      </c>
      <c r="C133" s="33" t="s">
        <v>16</v>
      </c>
      <c r="D133" s="33" t="s">
        <v>273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48" x14ac:dyDescent="0.55000000000000004">
      <c r="A134" s="32">
        <v>4004</v>
      </c>
      <c r="B134" s="32">
        <v>5</v>
      </c>
      <c r="C134" s="33" t="s">
        <v>16</v>
      </c>
      <c r="D134" s="33" t="s">
        <v>274</v>
      </c>
      <c r="E134" s="32">
        <v>12</v>
      </c>
      <c r="F134" s="32" t="s">
        <v>275</v>
      </c>
      <c r="G134" s="32"/>
      <c r="H134" s="32"/>
      <c r="I134" s="32"/>
      <c r="J134" s="32"/>
      <c r="K134" s="32"/>
      <c r="L134" s="32"/>
      <c r="M134" s="32"/>
      <c r="N134" s="32"/>
      <c r="O134" s="32" t="s">
        <v>50</v>
      </c>
      <c r="P134" s="32" t="s">
        <v>119</v>
      </c>
    </row>
    <row r="135" spans="1:16" ht="24" x14ac:dyDescent="0.55000000000000004">
      <c r="A135" s="32">
        <v>4005</v>
      </c>
      <c r="B135" s="32">
        <v>5</v>
      </c>
      <c r="C135" s="33" t="s">
        <v>16</v>
      </c>
      <c r="D135" s="33" t="s">
        <v>276</v>
      </c>
      <c r="E135" s="32">
        <v>30</v>
      </c>
      <c r="F135" s="32" t="s">
        <v>277</v>
      </c>
      <c r="G135" s="32"/>
      <c r="H135" s="32"/>
      <c r="I135" s="32"/>
      <c r="J135" s="32"/>
      <c r="K135" s="32"/>
      <c r="L135" s="32"/>
      <c r="M135" s="32"/>
      <c r="N135" s="32"/>
      <c r="O135" s="32" t="s">
        <v>50</v>
      </c>
      <c r="P135" s="32"/>
    </row>
    <row r="136" spans="1:16" ht="24" x14ac:dyDescent="0.55000000000000004">
      <c r="A136" s="32">
        <v>4006</v>
      </c>
      <c r="B136" s="32">
        <v>5</v>
      </c>
      <c r="C136" s="33" t="s">
        <v>16</v>
      </c>
      <c r="D136" s="33" t="s">
        <v>278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4007</v>
      </c>
      <c r="B137" s="32">
        <v>5</v>
      </c>
      <c r="C137" s="33" t="s">
        <v>16</v>
      </c>
      <c r="D137" s="33" t="s">
        <v>279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48" x14ac:dyDescent="0.55000000000000004">
      <c r="A138" s="32">
        <v>4008</v>
      </c>
      <c r="B138" s="32">
        <v>5</v>
      </c>
      <c r="C138" s="33" t="s">
        <v>16</v>
      </c>
      <c r="D138" s="33" t="s">
        <v>280</v>
      </c>
      <c r="E138" s="32">
        <v>8</v>
      </c>
      <c r="F138" s="32" t="s">
        <v>281</v>
      </c>
      <c r="G138" s="32"/>
      <c r="H138" s="32"/>
      <c r="I138" s="32"/>
      <c r="J138" s="32"/>
      <c r="K138" s="32"/>
      <c r="L138" s="32"/>
      <c r="M138" s="32" t="s">
        <v>50</v>
      </c>
      <c r="N138" s="32" t="s">
        <v>282</v>
      </c>
      <c r="O138" s="32"/>
      <c r="P138" s="32"/>
    </row>
    <row r="139" spans="1:16" ht="24" x14ac:dyDescent="0.55000000000000004">
      <c r="A139" s="32">
        <v>4009</v>
      </c>
      <c r="B139" s="32">
        <v>5</v>
      </c>
      <c r="C139" s="33" t="s">
        <v>16</v>
      </c>
      <c r="D139" s="33" t="s">
        <v>283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4010</v>
      </c>
      <c r="B140" s="32">
        <v>5</v>
      </c>
      <c r="C140" s="33" t="s">
        <v>16</v>
      </c>
      <c r="D140" s="33" t="s">
        <v>284</v>
      </c>
      <c r="E140" s="32">
        <v>36.799999999999997</v>
      </c>
      <c r="F140" s="32"/>
      <c r="G140" s="32"/>
      <c r="H140" s="32"/>
      <c r="I140" s="32"/>
      <c r="J140" s="32"/>
      <c r="K140" s="32"/>
      <c r="L140" s="32"/>
      <c r="M140" s="32"/>
      <c r="N140" s="32"/>
      <c r="O140" s="32" t="s">
        <v>50</v>
      </c>
      <c r="P140" s="32"/>
    </row>
    <row r="141" spans="1:16" ht="72" x14ac:dyDescent="0.55000000000000004">
      <c r="A141" s="32">
        <v>4011</v>
      </c>
      <c r="B141" s="32">
        <v>5</v>
      </c>
      <c r="C141" s="33" t="s">
        <v>16</v>
      </c>
      <c r="D141" s="33" t="s">
        <v>285</v>
      </c>
      <c r="E141" s="32">
        <v>10</v>
      </c>
      <c r="F141" s="32" t="s">
        <v>286</v>
      </c>
      <c r="G141" s="32"/>
      <c r="H141" s="32"/>
      <c r="I141" s="32"/>
      <c r="J141" s="32"/>
      <c r="K141" s="32"/>
      <c r="L141" s="32"/>
      <c r="M141" s="32" t="s">
        <v>50</v>
      </c>
      <c r="N141" s="32" t="s">
        <v>287</v>
      </c>
      <c r="O141" s="32"/>
      <c r="P141" s="32"/>
    </row>
    <row r="142" spans="1:16" ht="72" x14ac:dyDescent="0.55000000000000004">
      <c r="A142" s="32">
        <v>4012</v>
      </c>
      <c r="B142" s="32">
        <v>5</v>
      </c>
      <c r="C142" s="33" t="s">
        <v>16</v>
      </c>
      <c r="D142" s="33" t="s">
        <v>288</v>
      </c>
      <c r="E142" s="32">
        <v>18</v>
      </c>
      <c r="F142" s="32" t="s">
        <v>289</v>
      </c>
      <c r="G142" s="32"/>
      <c r="H142" s="32"/>
      <c r="I142" s="32"/>
      <c r="J142" s="32"/>
      <c r="K142" s="32"/>
      <c r="L142" s="32"/>
      <c r="M142" s="32"/>
      <c r="N142" s="32"/>
      <c r="O142" s="32" t="s">
        <v>50</v>
      </c>
      <c r="P142" s="32" t="s">
        <v>289</v>
      </c>
    </row>
    <row r="143" spans="1:16" ht="24" x14ac:dyDescent="0.55000000000000004">
      <c r="A143" s="32">
        <v>4013</v>
      </c>
      <c r="B143" s="32">
        <v>5</v>
      </c>
      <c r="C143" s="33" t="s">
        <v>16</v>
      </c>
      <c r="D143" s="33" t="s">
        <v>290</v>
      </c>
      <c r="E143" s="32">
        <v>20.86</v>
      </c>
      <c r="F143" s="32" t="s">
        <v>291</v>
      </c>
      <c r="G143" s="32"/>
      <c r="H143" s="32"/>
      <c r="I143" s="32"/>
      <c r="J143" s="32"/>
      <c r="K143" s="32"/>
      <c r="L143" s="32"/>
      <c r="M143" s="32" t="s">
        <v>50</v>
      </c>
      <c r="N143" s="32" t="s">
        <v>292</v>
      </c>
      <c r="O143" s="32"/>
      <c r="P143" s="32"/>
    </row>
    <row r="144" spans="1:16" ht="24" x14ac:dyDescent="0.55000000000000004">
      <c r="A144" s="32">
        <v>4014</v>
      </c>
      <c r="B144" s="32">
        <v>5</v>
      </c>
      <c r="C144" s="33" t="s">
        <v>16</v>
      </c>
      <c r="D144" s="33" t="s">
        <v>293</v>
      </c>
      <c r="E144" s="32">
        <v>10</v>
      </c>
      <c r="F144" s="32" t="s">
        <v>294</v>
      </c>
      <c r="G144" s="32"/>
      <c r="H144" s="32"/>
      <c r="I144" s="32"/>
      <c r="J144" s="32"/>
      <c r="K144" s="32"/>
      <c r="L144" s="32"/>
      <c r="M144" s="32"/>
      <c r="N144" s="32"/>
      <c r="O144" s="32" t="s">
        <v>50</v>
      </c>
      <c r="P144" s="32" t="s">
        <v>295</v>
      </c>
    </row>
    <row r="145" spans="1:16" ht="120" x14ac:dyDescent="0.55000000000000004">
      <c r="A145" s="32">
        <v>4015</v>
      </c>
      <c r="B145" s="32">
        <v>5</v>
      </c>
      <c r="C145" s="33" t="s">
        <v>16</v>
      </c>
      <c r="D145" s="33" t="s">
        <v>296</v>
      </c>
      <c r="E145" s="32">
        <v>17</v>
      </c>
      <c r="F145" s="32" t="s">
        <v>297</v>
      </c>
      <c r="G145" s="32"/>
      <c r="H145" s="32"/>
      <c r="I145" s="32"/>
      <c r="J145" s="32"/>
      <c r="K145" s="32"/>
      <c r="L145" s="32"/>
      <c r="M145" s="32"/>
      <c r="N145" s="32"/>
      <c r="O145" s="32" t="s">
        <v>50</v>
      </c>
      <c r="P145" s="32"/>
    </row>
    <row r="146" spans="1:16" ht="96" x14ac:dyDescent="0.55000000000000004">
      <c r="A146" s="32">
        <v>4016</v>
      </c>
      <c r="B146" s="32">
        <v>5</v>
      </c>
      <c r="C146" s="33" t="s">
        <v>16</v>
      </c>
      <c r="D146" s="33" t="s">
        <v>298</v>
      </c>
      <c r="E146" s="32">
        <v>40</v>
      </c>
      <c r="F146" s="32" t="s">
        <v>299</v>
      </c>
      <c r="G146" s="32"/>
      <c r="H146" s="32"/>
      <c r="I146" s="32"/>
      <c r="J146" s="32"/>
      <c r="K146" s="32"/>
      <c r="L146" s="32" t="s">
        <v>102</v>
      </c>
      <c r="M146" s="32" t="s">
        <v>50</v>
      </c>
      <c r="N146" s="32" t="s">
        <v>300</v>
      </c>
      <c r="O146" s="32"/>
      <c r="P146" s="32" t="s">
        <v>102</v>
      </c>
    </row>
    <row r="147" spans="1:16" ht="48" x14ac:dyDescent="0.55000000000000004">
      <c r="A147" s="32">
        <v>4017</v>
      </c>
      <c r="B147" s="32">
        <v>5</v>
      </c>
      <c r="C147" s="33" t="s">
        <v>16</v>
      </c>
      <c r="D147" s="33" t="s">
        <v>301</v>
      </c>
      <c r="E147" s="32">
        <v>44</v>
      </c>
      <c r="F147" s="32" t="s">
        <v>302</v>
      </c>
      <c r="G147" s="32"/>
      <c r="H147" s="32"/>
      <c r="I147" s="32"/>
      <c r="J147" s="32"/>
      <c r="K147" s="32"/>
      <c r="L147" s="32"/>
      <c r="M147" s="32"/>
      <c r="N147" s="32"/>
      <c r="O147" s="32" t="s">
        <v>50</v>
      </c>
      <c r="P147" s="32" t="s">
        <v>15</v>
      </c>
    </row>
    <row r="148" spans="1:16" ht="24" x14ac:dyDescent="0.55000000000000004">
      <c r="A148" s="32">
        <v>4018</v>
      </c>
      <c r="B148" s="32">
        <v>5</v>
      </c>
      <c r="C148" s="33" t="s">
        <v>16</v>
      </c>
      <c r="D148" s="33" t="s">
        <v>303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4019</v>
      </c>
      <c r="B149" s="32">
        <v>5</v>
      </c>
      <c r="C149" s="33" t="s">
        <v>16</v>
      </c>
      <c r="D149" s="33" t="s">
        <v>304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4020</v>
      </c>
      <c r="B150" s="32">
        <v>5</v>
      </c>
      <c r="C150" s="33" t="s">
        <v>16</v>
      </c>
      <c r="D150" s="33" t="s">
        <v>305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168" x14ac:dyDescent="0.55000000000000004">
      <c r="A151" s="32">
        <v>4021</v>
      </c>
      <c r="B151" s="32">
        <v>5</v>
      </c>
      <c r="C151" s="33" t="s">
        <v>16</v>
      </c>
      <c r="D151" s="33" t="s">
        <v>306</v>
      </c>
      <c r="E151" s="32">
        <v>12.7</v>
      </c>
      <c r="F151" s="32" t="s">
        <v>307</v>
      </c>
      <c r="G151" s="32"/>
      <c r="H151" s="32"/>
      <c r="I151" s="32"/>
      <c r="J151" s="32"/>
      <c r="K151" s="32"/>
      <c r="L151" s="32"/>
      <c r="M151" s="32" t="s">
        <v>50</v>
      </c>
      <c r="N151" s="32" t="s">
        <v>308</v>
      </c>
      <c r="O151" s="32"/>
      <c r="P151" s="32"/>
    </row>
    <row r="152" spans="1:16" ht="24" x14ac:dyDescent="0.55000000000000004">
      <c r="A152" s="32">
        <v>4022</v>
      </c>
      <c r="B152" s="32">
        <v>5</v>
      </c>
      <c r="C152" s="33" t="s">
        <v>16</v>
      </c>
      <c r="D152" s="33" t="s">
        <v>309</v>
      </c>
      <c r="E152" s="32">
        <v>4</v>
      </c>
      <c r="F152" s="32" t="s">
        <v>310</v>
      </c>
      <c r="G152" s="32"/>
      <c r="H152" s="32"/>
      <c r="I152" s="32"/>
      <c r="J152" s="32"/>
      <c r="K152" s="32"/>
      <c r="L152" s="32"/>
      <c r="M152" s="32"/>
      <c r="N152" s="32"/>
      <c r="O152" s="32" t="s">
        <v>50</v>
      </c>
      <c r="P152" s="32" t="s">
        <v>75</v>
      </c>
    </row>
    <row r="153" spans="1:16" ht="264" x14ac:dyDescent="0.55000000000000004">
      <c r="A153" s="32">
        <v>4023</v>
      </c>
      <c r="B153" s="32">
        <v>5</v>
      </c>
      <c r="C153" s="33" t="s">
        <v>16</v>
      </c>
      <c r="D153" s="33" t="s">
        <v>311</v>
      </c>
      <c r="E153" s="32">
        <v>2</v>
      </c>
      <c r="F153" s="32" t="s">
        <v>64</v>
      </c>
      <c r="G153" s="32"/>
      <c r="H153" s="32"/>
      <c r="I153" s="32"/>
      <c r="J153" s="32"/>
      <c r="K153" s="32"/>
      <c r="L153" s="32"/>
      <c r="M153" s="32"/>
      <c r="N153" s="32"/>
      <c r="O153" s="32" t="s">
        <v>50</v>
      </c>
      <c r="P153" s="32"/>
    </row>
    <row r="154" spans="1:16" ht="24" x14ac:dyDescent="0.55000000000000004">
      <c r="A154" s="32">
        <v>4024</v>
      </c>
      <c r="B154" s="32">
        <v>5</v>
      </c>
      <c r="C154" s="33" t="s">
        <v>16</v>
      </c>
      <c r="D154" s="33" t="s">
        <v>312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48" x14ac:dyDescent="0.55000000000000004">
      <c r="A155" s="32">
        <v>4025</v>
      </c>
      <c r="B155" s="32">
        <v>5</v>
      </c>
      <c r="C155" s="33" t="s">
        <v>16</v>
      </c>
      <c r="D155" s="33" t="s">
        <v>313</v>
      </c>
      <c r="E155" s="32">
        <v>13.09</v>
      </c>
      <c r="F155" s="32" t="s">
        <v>314</v>
      </c>
      <c r="G155" s="32"/>
      <c r="H155" s="32"/>
      <c r="I155" s="32"/>
      <c r="J155" s="32"/>
      <c r="K155" s="32"/>
      <c r="L155" s="32"/>
      <c r="M155" s="32"/>
      <c r="N155" s="32"/>
      <c r="O155" s="32" t="s">
        <v>50</v>
      </c>
      <c r="P155" s="32" t="s">
        <v>58</v>
      </c>
    </row>
    <row r="156" spans="1:16" ht="72" x14ac:dyDescent="0.55000000000000004">
      <c r="A156" s="32">
        <v>4026</v>
      </c>
      <c r="B156" s="32">
        <v>5</v>
      </c>
      <c r="C156" s="33" t="s">
        <v>16</v>
      </c>
      <c r="D156" s="33" t="s">
        <v>315</v>
      </c>
      <c r="E156" s="32">
        <v>10</v>
      </c>
      <c r="F156" s="32" t="s">
        <v>316</v>
      </c>
      <c r="G156" s="32"/>
      <c r="H156" s="32"/>
      <c r="I156" s="32"/>
      <c r="J156" s="32"/>
      <c r="K156" s="32"/>
      <c r="L156" s="32"/>
      <c r="M156" s="32"/>
      <c r="N156" s="32"/>
      <c r="O156" s="32" t="s">
        <v>50</v>
      </c>
      <c r="P156" s="32" t="s">
        <v>317</v>
      </c>
    </row>
    <row r="157" spans="1:16" ht="24" x14ac:dyDescent="0.55000000000000004">
      <c r="A157" s="32">
        <v>4027</v>
      </c>
      <c r="B157" s="32">
        <v>5</v>
      </c>
      <c r="C157" s="33" t="s">
        <v>16</v>
      </c>
      <c r="D157" s="33" t="s">
        <v>318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48" x14ac:dyDescent="0.55000000000000004">
      <c r="A158" s="32">
        <v>4028</v>
      </c>
      <c r="B158" s="32">
        <v>5</v>
      </c>
      <c r="C158" s="33" t="s">
        <v>16</v>
      </c>
      <c r="D158" s="33" t="s">
        <v>319</v>
      </c>
      <c r="E158" s="32">
        <v>7.5</v>
      </c>
      <c r="F158" s="32" t="s">
        <v>320</v>
      </c>
      <c r="G158" s="32"/>
      <c r="H158" s="32"/>
      <c r="I158" s="32"/>
      <c r="J158" s="32"/>
      <c r="K158" s="32"/>
      <c r="L158" s="32"/>
      <c r="M158" s="32"/>
      <c r="N158" s="32"/>
      <c r="O158" s="32" t="s">
        <v>50</v>
      </c>
      <c r="P158" s="32" t="s">
        <v>320</v>
      </c>
    </row>
    <row r="159" spans="1:16" ht="24" x14ac:dyDescent="0.55000000000000004">
      <c r="A159" s="32">
        <v>4029</v>
      </c>
      <c r="B159" s="32">
        <v>5</v>
      </c>
      <c r="C159" s="33" t="s">
        <v>16</v>
      </c>
      <c r="D159" s="33" t="s">
        <v>321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72" x14ac:dyDescent="0.55000000000000004">
      <c r="A160" s="32">
        <v>4030</v>
      </c>
      <c r="B160" s="32">
        <v>5</v>
      </c>
      <c r="C160" s="33" t="s">
        <v>16</v>
      </c>
      <c r="D160" s="33" t="s">
        <v>321</v>
      </c>
      <c r="E160" s="32">
        <v>13</v>
      </c>
      <c r="F160" s="32" t="s">
        <v>322</v>
      </c>
      <c r="G160" s="32"/>
      <c r="H160" s="32"/>
      <c r="I160" s="32"/>
      <c r="J160" s="32"/>
      <c r="K160" s="32"/>
      <c r="L160" s="32"/>
      <c r="M160" s="32" t="s">
        <v>50</v>
      </c>
      <c r="N160" s="32" t="s">
        <v>323</v>
      </c>
      <c r="O160" s="32"/>
      <c r="P160" s="32"/>
    </row>
    <row r="161" spans="1:16" ht="24" x14ac:dyDescent="0.55000000000000004">
      <c r="A161" s="32">
        <v>4031</v>
      </c>
      <c r="B161" s="32">
        <v>5</v>
      </c>
      <c r="C161" s="33" t="s">
        <v>16</v>
      </c>
      <c r="D161" s="33" t="s">
        <v>324</v>
      </c>
      <c r="E161" s="32">
        <v>20</v>
      </c>
      <c r="F161" s="32"/>
      <c r="G161" s="32"/>
      <c r="H161" s="32"/>
      <c r="I161" s="32"/>
      <c r="J161" s="32"/>
      <c r="K161" s="32"/>
      <c r="L161" s="32"/>
      <c r="M161" s="32"/>
      <c r="N161" s="32"/>
      <c r="O161" s="32" t="s">
        <v>50</v>
      </c>
      <c r="P161" s="32"/>
    </row>
    <row r="162" spans="1:16" ht="24" x14ac:dyDescent="0.55000000000000004">
      <c r="A162" s="32">
        <v>4032</v>
      </c>
      <c r="B162" s="32">
        <v>5</v>
      </c>
      <c r="C162" s="33" t="s">
        <v>16</v>
      </c>
      <c r="D162" s="33" t="s">
        <v>325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4033</v>
      </c>
      <c r="B163" s="32">
        <v>5</v>
      </c>
      <c r="C163" s="33" t="s">
        <v>16</v>
      </c>
      <c r="D163" s="33" t="s">
        <v>326</v>
      </c>
      <c r="E163" s="32">
        <v>80</v>
      </c>
      <c r="F163" s="32" t="s">
        <v>327</v>
      </c>
      <c r="G163" s="32"/>
      <c r="H163" s="32"/>
      <c r="I163" s="32"/>
      <c r="J163" s="32"/>
      <c r="K163" s="32"/>
      <c r="L163" s="32"/>
      <c r="M163" s="32"/>
      <c r="N163" s="32"/>
      <c r="O163" s="32" t="s">
        <v>50</v>
      </c>
      <c r="P163" s="32" t="s">
        <v>75</v>
      </c>
    </row>
    <row r="164" spans="1:16" ht="24" x14ac:dyDescent="0.55000000000000004">
      <c r="A164" s="32">
        <v>4034</v>
      </c>
      <c r="B164" s="32">
        <v>5</v>
      </c>
      <c r="C164" s="33" t="s">
        <v>16</v>
      </c>
      <c r="D164" s="33" t="s">
        <v>328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4035</v>
      </c>
      <c r="B165" s="32">
        <v>5</v>
      </c>
      <c r="C165" s="33" t="s">
        <v>16</v>
      </c>
      <c r="D165" s="33" t="s">
        <v>329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4040</v>
      </c>
      <c r="B166" s="32">
        <v>5</v>
      </c>
      <c r="C166" s="33" t="s">
        <v>16</v>
      </c>
      <c r="D166" s="33" t="s">
        <v>330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48" x14ac:dyDescent="0.55000000000000004">
      <c r="A167" s="32">
        <v>4041</v>
      </c>
      <c r="B167" s="32">
        <v>5</v>
      </c>
      <c r="C167" s="33" t="s">
        <v>16</v>
      </c>
      <c r="D167" s="33" t="s">
        <v>331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120" x14ac:dyDescent="0.55000000000000004">
      <c r="A168" s="32">
        <v>4042</v>
      </c>
      <c r="B168" s="32">
        <v>5</v>
      </c>
      <c r="C168" s="33" t="s">
        <v>16</v>
      </c>
      <c r="D168" s="33" t="s">
        <v>332</v>
      </c>
      <c r="E168" s="32">
        <v>10</v>
      </c>
      <c r="F168" s="32" t="s">
        <v>333</v>
      </c>
      <c r="G168" s="32"/>
      <c r="H168" s="32"/>
      <c r="I168" s="32"/>
      <c r="J168" s="32"/>
      <c r="K168" s="32"/>
      <c r="L168" s="32"/>
      <c r="M168" s="32"/>
      <c r="N168" s="32"/>
      <c r="O168" s="32" t="s">
        <v>50</v>
      </c>
      <c r="P168" s="32" t="s">
        <v>334</v>
      </c>
    </row>
    <row r="169" spans="1:16" ht="48" x14ac:dyDescent="0.55000000000000004">
      <c r="A169" s="32">
        <v>4043</v>
      </c>
      <c r="B169" s="32">
        <v>5</v>
      </c>
      <c r="C169" s="33" t="s">
        <v>16</v>
      </c>
      <c r="D169" s="33" t="s">
        <v>335</v>
      </c>
      <c r="E169" s="32">
        <v>130</v>
      </c>
      <c r="F169" s="32" t="s">
        <v>336</v>
      </c>
      <c r="G169" s="32"/>
      <c r="H169" s="32"/>
      <c r="I169" s="32"/>
      <c r="J169" s="32"/>
      <c r="K169" s="32"/>
      <c r="L169" s="32"/>
      <c r="M169" s="32"/>
      <c r="N169" s="32"/>
      <c r="O169" s="32" t="s">
        <v>50</v>
      </c>
      <c r="P169" s="32"/>
    </row>
    <row r="173" spans="1:16" x14ac:dyDescent="0.45">
      <c r="D173" s="21">
        <f>SUBTOTAL(3,D7:D169)</f>
        <v>163</v>
      </c>
    </row>
  </sheetData>
  <autoFilter ref="A5:F169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5.ราชบุรี</vt:lpstr>
      <vt:lpstr>5.ราชบุรี (2)</vt:lpstr>
      <vt:lpstr>'5.ราชบุรี'!Print_Titles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2018-03-08T07:38:37Z</dcterms:created>
  <dcterms:modified xsi:type="dcterms:W3CDTF">2018-03-08T07:39:06Z</dcterms:modified>
</cp:coreProperties>
</file>