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5.สมุทรสงคราม" sheetId="1" r:id="rId1"/>
    <sheet name="5.สมุทรสงคราม (2)" sheetId="2" r:id="rId2"/>
  </sheets>
  <definedNames>
    <definedName name="_xlnm._FilterDatabase" localSheetId="0" hidden="1">'5.สมุทรสงคราม'!$A$7:$I$10</definedName>
    <definedName name="_xlnm._FilterDatabase" localSheetId="1" hidden="1">'5.สมุทรสงคราม (2)'!$A$5:$F$56</definedName>
    <definedName name="_xlnm.Print_Titles" localSheetId="0">'5.สมุทรสงคราม'!$1:$7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2" l="1"/>
  <c r="H12" i="1"/>
  <c r="G12" i="1"/>
</calcChain>
</file>

<file path=xl/sharedStrings.xml><?xml version="1.0" encoding="utf-8"?>
<sst xmlns="http://schemas.openxmlformats.org/spreadsheetml/2006/main" count="146" uniqueCount="85">
  <si>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</si>
  <si>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</si>
  <si>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</si>
  <si>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</si>
  <si>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</si>
  <si>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</si>
  <si>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</si>
  <si>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</si>
  <si>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</si>
  <si>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</si>
  <si>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</si>
  <si>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</si>
  <si>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</si>
  <si>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</si>
  <si>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</si>
  <si>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รพ.สมเด็จพระพุทธเลิศหล้า</t>
  </si>
  <si>
    <t>โรงพยาบาลทั่วไป</t>
  </si>
  <si>
    <t>สมุทรสงคราม</t>
  </si>
  <si>
    <t>S</t>
  </si>
  <si>
    <t>ส่งเอกชนกำจัดโดยการเผาด้วยเตาเผามูลฝอยติดเชื้อ</t>
  </si>
  <si>
    <t>รพ.นภาลัย</t>
  </si>
  <si>
    <t>F1</t>
  </si>
  <si>
    <t>รพ.อัมพวา</t>
  </si>
  <si>
    <t>F2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</si>
  <si>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</si>
  <si>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</si>
  <si>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</si>
  <si>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</si>
  <si>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</si>
  <si>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</si>
  <si>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</si>
  <si>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</si>
  <si>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</si>
  <si>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</si>
  <si>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</si>
  <si>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รพ.สต.คลองเหมืองใหม่</t>
  </si>
  <si>
    <t>รพ.สต.คลองโคน</t>
  </si>
  <si>
    <t>รพ.สต.จอมปลวก</t>
  </si>
  <si>
    <t>รพ.สต.ดอนมะโนรา</t>
  </si>
  <si>
    <t>รพ.สต.ท่าคา</t>
  </si>
  <si>
    <t>รพ.สต.ท้ายหาด</t>
  </si>
  <si>
    <t>รพ.สต.นางตะเคียน</t>
  </si>
  <si>
    <t>รพ.สต.บางกระบือ</t>
  </si>
  <si>
    <t>รพ.สต.บางกุ้ง</t>
  </si>
  <si>
    <t>รพ.สต.บางจะเกร็ง</t>
  </si>
  <si>
    <t>รพ.สต.บางช้าง</t>
  </si>
  <si>
    <t>รพ.สต.บางนกแขวก</t>
  </si>
  <si>
    <t>รพ.สต.บางนางลี่</t>
  </si>
  <si>
    <t>รพ.สต.บางพรม</t>
  </si>
  <si>
    <t>รพ.สต.บางยี่รงค์</t>
  </si>
  <si>
    <t>รพ.สต.บางสะแก</t>
  </si>
  <si>
    <t>รพ.สต.บางแก้ว</t>
  </si>
  <si>
    <t>รพ.สต.บางแค</t>
  </si>
  <si>
    <t>รพ.สต.บ้านคลองช่อง ตำบลคลองโคน</t>
  </si>
  <si>
    <t>รพ.สต.บ้านคลองพลับ ตำบลท่าคา</t>
  </si>
  <si>
    <t>รพ.สต.บ้านฉู่ฉี่ ตำบลบางจะเกร็ง</t>
  </si>
  <si>
    <t>รพ.สต.บ้านดอนมะโนรา</t>
  </si>
  <si>
    <t>รพ.สต.บ้านดาวดึงษ์ ตำบลบางช้าง</t>
  </si>
  <si>
    <t>รพ.สต.บ้านดาวโด่ง ตำบลคลองเขิน</t>
  </si>
  <si>
    <t>รพ.สต.บ้านตะวันจาก ตำบลลาดใหญ่</t>
  </si>
  <si>
    <t>รพ.สต.บ้านบังปืน ตำบลนางตะเคียน</t>
  </si>
  <si>
    <t>รพ.สต.บ้านปราโมทย์</t>
  </si>
  <si>
    <t>รพ.สต.บ้านปากมาบ ตำบลบางแก้ว</t>
  </si>
  <si>
    <t>รพ.สต.บ้านปากลัด ตำบลคลองเขิน</t>
  </si>
  <si>
    <t>รพ.สต.บ้านสี่แยก ตำบลปลายโพงพาง</t>
  </si>
  <si>
    <t>รพ.สต.บ้านเขตเมือง ตำบลลาดใหญ่</t>
  </si>
  <si>
    <t>รพ.สต.บ้านแก้วฟ้า ตำบลบ้านปรก</t>
  </si>
  <si>
    <t>รพ.สต.ยายแพง</t>
  </si>
  <si>
    <t>รพ.สต.ลาดใหญ่</t>
  </si>
  <si>
    <t>รพ.สต.วัดช่องลม ตำบลวัดประดู่</t>
  </si>
  <si>
    <t>รพ.สต.วัดบางขันแตก ตำบลบางขันแตก</t>
  </si>
  <si>
    <t>รพ.สต.วัดบางคนฑีใน ตำบลบางคนฑี</t>
  </si>
  <si>
    <t>รพ.สต.วัดประชา ตำบลปลายโพงพาง</t>
  </si>
  <si>
    <t>รพ.สต.วัดประดู่</t>
  </si>
  <si>
    <t>รพ.สต.วัดปากสมุทร ตำบลแหลมใหญ่</t>
  </si>
  <si>
    <t>รพ.สต.วัดวรภูมิ ตำบลสวนหลวง</t>
  </si>
  <si>
    <t>รพ.สต.วัดเขายี่สาร ตำบลยี่สาร</t>
  </si>
  <si>
    <t>รพ.สต.วัดโคกเกตุ ตำบลปลายโพงพาง</t>
  </si>
  <si>
    <t>รพ.สต.สวนหลวง</t>
  </si>
  <si>
    <t>รพ.สต.เหมืองใหม่</t>
  </si>
  <si>
    <t>รพ.สต.แพรกหนามแดง</t>
  </si>
  <si>
    <t>รพ.สต.แหลมใหญ่</t>
  </si>
  <si>
    <t>รพ.สต.โรงหีบ</t>
  </si>
  <si>
    <t>สถานีอนามัยตำบลบ้านปรก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</si>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</sst>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2:J14"/>
  <sheetViews>
    <sheetView tabSelected="1" zoomScale="73" zoomScaleNormal="73" workbookViewId="0">
      <selection activeCell="G38" sqref="G38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326</v>
      </c>
      <c r="B8" s="13">
        <v>5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311</v>
      </c>
      <c r="H8" s="12">
        <v>212.15</v>
      </c>
      <c r="I8" s="12" t="s">
        <v>19</v>
      </c>
      <c r="J8" s="14"/>
    </row>
    <row r="9" spans="1:10" ht="48" x14ac:dyDescent="0.55000000000000004">
      <c r="A9" s="12">
        <v>327</v>
      </c>
      <c r="B9" s="13">
        <v>5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90</v>
      </c>
      <c r="H9" s="12">
        <v>50</v>
      </c>
      <c r="I9" s="12" t="s">
        <v>19</v>
      </c>
      <c r="J9" s="14"/>
    </row>
    <row r="10" spans="1:10" ht="48" x14ac:dyDescent="0.55000000000000004">
      <c r="A10" s="12">
        <v>328</v>
      </c>
      <c r="B10" s="13">
        <v>5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30</v>
      </c>
      <c r="H10" s="12">
        <v>20</v>
      </c>
      <c r="I10" s="12" t="s">
        <v>19</v>
      </c>
      <c r="J10" s="14"/>
    </row>
    <row r="11" spans="1:10" ht="24" x14ac:dyDescent="0.2">
      <c r="A11" s="15"/>
      <c r="B11" s="15"/>
      <c r="C11" s="15"/>
      <c r="D11" s="15"/>
      <c r="E11" s="16"/>
      <c r="F11" s="16"/>
      <c r="G11" s="16"/>
      <c r="H11" s="16"/>
      <c r="I11" s="16"/>
    </row>
    <row r="12" spans="1:10" ht="24" x14ac:dyDescent="0.2">
      <c r="A12" s="1"/>
      <c r="B12" s="1"/>
      <c r="C12" s="1"/>
      <c r="D12" s="17"/>
      <c r="E12" s="1"/>
      <c r="F12" s="1"/>
      <c r="G12" s="18">
        <f>SUM(G8:G10)</f>
        <v>431</v>
      </c>
      <c r="H12" s="18">
        <f>SUM(H8:H10)</f>
        <v>282.14999999999998</v>
      </c>
      <c r="I12" s="1"/>
    </row>
    <row r="13" spans="1:10" x14ac:dyDescent="0.2">
      <c r="A13" s="1"/>
      <c r="B13" s="1"/>
      <c r="C13" s="1"/>
      <c r="D13" s="1"/>
      <c r="E13" s="1"/>
      <c r="F13" s="1"/>
      <c r="G13" s="1"/>
      <c r="H13" s="1"/>
      <c r="I13" s="1"/>
    </row>
    <row r="14" spans="1:10" x14ac:dyDescent="0.2">
      <c r="A14" s="1"/>
      <c r="B14" s="19"/>
      <c r="E14" s="1"/>
      <c r="F14" s="1"/>
      <c r="G14" s="1"/>
      <c r="H14" s="1"/>
      <c r="I14" s="1"/>
    </row>
  </sheetData>
  <autoFilter ref="A7:I10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P60"/>
  <sheetViews>
    <sheetView showGridLines="0" workbookViewId="0">
      <selection activeCell="A7" sqref="A7:P9834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24</v>
      </c>
      <c r="C5" s="23" t="s">
        <v>6</v>
      </c>
      <c r="D5" s="23" t="s">
        <v>4</v>
      </c>
      <c r="E5" s="23" t="s">
        <v>25</v>
      </c>
      <c r="F5" s="24" t="s">
        <v>26</v>
      </c>
      <c r="G5" s="25" t="s">
        <v>27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28</v>
      </c>
      <c r="H6" s="29" t="s">
        <v>29</v>
      </c>
      <c r="I6" s="29" t="s">
        <v>30</v>
      </c>
      <c r="J6" s="29" t="s">
        <v>31</v>
      </c>
      <c r="K6" s="30" t="s">
        <v>32</v>
      </c>
      <c r="L6" s="31"/>
      <c r="M6" s="30" t="s">
        <v>33</v>
      </c>
      <c r="N6" s="31"/>
      <c r="O6" s="30" t="s">
        <v>34</v>
      </c>
      <c r="P6" s="31"/>
    </row>
    <row r="7" spans="1:16" ht="24" x14ac:dyDescent="0.55000000000000004">
      <c r="A7" s="32">
        <v>4047</v>
      </c>
      <c r="B7" s="32">
        <v>5</v>
      </c>
      <c r="C7" s="33" t="s">
        <v>17</v>
      </c>
      <c r="D7" s="33" t="s">
        <v>35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4048</v>
      </c>
      <c r="B8" s="32">
        <v>5</v>
      </c>
      <c r="C8" s="33" t="s">
        <v>17</v>
      </c>
      <c r="D8" s="33" t="s">
        <v>36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4049</v>
      </c>
      <c r="B9" s="32">
        <v>5</v>
      </c>
      <c r="C9" s="33" t="s">
        <v>17</v>
      </c>
      <c r="D9" s="33" t="s">
        <v>37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4050</v>
      </c>
      <c r="B10" s="32">
        <v>5</v>
      </c>
      <c r="C10" s="33" t="s">
        <v>17</v>
      </c>
      <c r="D10" s="33" t="s">
        <v>38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4051</v>
      </c>
      <c r="B11" s="32">
        <v>5</v>
      </c>
      <c r="C11" s="33" t="s">
        <v>17</v>
      </c>
      <c r="D11" s="33" t="s">
        <v>39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4052</v>
      </c>
      <c r="B12" s="32">
        <v>5</v>
      </c>
      <c r="C12" s="33" t="s">
        <v>17</v>
      </c>
      <c r="D12" s="33" t="s">
        <v>40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4053</v>
      </c>
      <c r="B13" s="32">
        <v>5</v>
      </c>
      <c r="C13" s="33" t="s">
        <v>17</v>
      </c>
      <c r="D13" s="33" t="s">
        <v>41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4054</v>
      </c>
      <c r="B14" s="32">
        <v>5</v>
      </c>
      <c r="C14" s="33" t="s">
        <v>17</v>
      </c>
      <c r="D14" s="33" t="s">
        <v>42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4055</v>
      </c>
      <c r="B15" s="32">
        <v>5</v>
      </c>
      <c r="C15" s="33" t="s">
        <v>17</v>
      </c>
      <c r="D15" s="33" t="s">
        <v>43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4056</v>
      </c>
      <c r="B16" s="32">
        <v>5</v>
      </c>
      <c r="C16" s="33" t="s">
        <v>17</v>
      </c>
      <c r="D16" s="33" t="s">
        <v>44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4057</v>
      </c>
      <c r="B17" s="32">
        <v>5</v>
      </c>
      <c r="C17" s="33" t="s">
        <v>17</v>
      </c>
      <c r="D17" s="33" t="s">
        <v>45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4058</v>
      </c>
      <c r="B18" s="32">
        <v>5</v>
      </c>
      <c r="C18" s="33" t="s">
        <v>17</v>
      </c>
      <c r="D18" s="33" t="s">
        <v>46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4059</v>
      </c>
      <c r="B19" s="32">
        <v>5</v>
      </c>
      <c r="C19" s="33" t="s">
        <v>17</v>
      </c>
      <c r="D19" s="33" t="s">
        <v>47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4060</v>
      </c>
      <c r="B20" s="32">
        <v>5</v>
      </c>
      <c r="C20" s="33" t="s">
        <v>17</v>
      </c>
      <c r="D20" s="33" t="s">
        <v>48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4061</v>
      </c>
      <c r="B21" s="32">
        <v>5</v>
      </c>
      <c r="C21" s="33" t="s">
        <v>17</v>
      </c>
      <c r="D21" s="33" t="s">
        <v>49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4062</v>
      </c>
      <c r="B22" s="32">
        <v>5</v>
      </c>
      <c r="C22" s="33" t="s">
        <v>17</v>
      </c>
      <c r="D22" s="33" t="s">
        <v>50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4063</v>
      </c>
      <c r="B23" s="32">
        <v>5</v>
      </c>
      <c r="C23" s="33" t="s">
        <v>17</v>
      </c>
      <c r="D23" s="33" t="s">
        <v>51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4064</v>
      </c>
      <c r="B24" s="32">
        <v>5</v>
      </c>
      <c r="C24" s="33" t="s">
        <v>17</v>
      </c>
      <c r="D24" s="33" t="s">
        <v>52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4065</v>
      </c>
      <c r="B25" s="32">
        <v>5</v>
      </c>
      <c r="C25" s="33" t="s">
        <v>17</v>
      </c>
      <c r="D25" s="33" t="s">
        <v>53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4066</v>
      </c>
      <c r="B26" s="32">
        <v>5</v>
      </c>
      <c r="C26" s="33" t="s">
        <v>17</v>
      </c>
      <c r="D26" s="33" t="s">
        <v>54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4067</v>
      </c>
      <c r="B27" s="32">
        <v>5</v>
      </c>
      <c r="C27" s="33" t="s">
        <v>17</v>
      </c>
      <c r="D27" s="33" t="s">
        <v>55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4068</v>
      </c>
      <c r="B28" s="32">
        <v>5</v>
      </c>
      <c r="C28" s="33" t="s">
        <v>17</v>
      </c>
      <c r="D28" s="33" t="s">
        <v>56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4069</v>
      </c>
      <c r="B29" s="32">
        <v>5</v>
      </c>
      <c r="C29" s="33" t="s">
        <v>17</v>
      </c>
      <c r="D29" s="33" t="s">
        <v>57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4070</v>
      </c>
      <c r="B30" s="32">
        <v>5</v>
      </c>
      <c r="C30" s="33" t="s">
        <v>17</v>
      </c>
      <c r="D30" s="33" t="s">
        <v>58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4071</v>
      </c>
      <c r="B31" s="32">
        <v>5</v>
      </c>
      <c r="C31" s="33" t="s">
        <v>17</v>
      </c>
      <c r="D31" s="33" t="s">
        <v>59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4072</v>
      </c>
      <c r="B32" s="32">
        <v>5</v>
      </c>
      <c r="C32" s="33" t="s">
        <v>17</v>
      </c>
      <c r="D32" s="33" t="s">
        <v>60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4073</v>
      </c>
      <c r="B33" s="32">
        <v>5</v>
      </c>
      <c r="C33" s="33" t="s">
        <v>17</v>
      </c>
      <c r="D33" s="33" t="s">
        <v>61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4074</v>
      </c>
      <c r="B34" s="32">
        <v>5</v>
      </c>
      <c r="C34" s="33" t="s">
        <v>17</v>
      </c>
      <c r="D34" s="33" t="s">
        <v>62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4075</v>
      </c>
      <c r="B35" s="32">
        <v>5</v>
      </c>
      <c r="C35" s="33" t="s">
        <v>17</v>
      </c>
      <c r="D35" s="33" t="s">
        <v>63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4076</v>
      </c>
      <c r="B36" s="32">
        <v>5</v>
      </c>
      <c r="C36" s="33" t="s">
        <v>17</v>
      </c>
      <c r="D36" s="33" t="s">
        <v>64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4077</v>
      </c>
      <c r="B37" s="32">
        <v>5</v>
      </c>
      <c r="C37" s="33" t="s">
        <v>17</v>
      </c>
      <c r="D37" s="33" t="s">
        <v>65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4078</v>
      </c>
      <c r="B38" s="32">
        <v>5</v>
      </c>
      <c r="C38" s="33" t="s">
        <v>17</v>
      </c>
      <c r="D38" s="33" t="s">
        <v>66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4079</v>
      </c>
      <c r="B39" s="32">
        <v>5</v>
      </c>
      <c r="C39" s="33" t="s">
        <v>17</v>
      </c>
      <c r="D39" s="33" t="s">
        <v>67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4080</v>
      </c>
      <c r="B40" s="32">
        <v>5</v>
      </c>
      <c r="C40" s="33" t="s">
        <v>17</v>
      </c>
      <c r="D40" s="33" t="s">
        <v>68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4081</v>
      </c>
      <c r="B41" s="32">
        <v>5</v>
      </c>
      <c r="C41" s="33" t="s">
        <v>17</v>
      </c>
      <c r="D41" s="33" t="s">
        <v>69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4082</v>
      </c>
      <c r="B42" s="32">
        <v>5</v>
      </c>
      <c r="C42" s="33" t="s">
        <v>17</v>
      </c>
      <c r="D42" s="33" t="s">
        <v>70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4083</v>
      </c>
      <c r="B43" s="32">
        <v>5</v>
      </c>
      <c r="C43" s="33" t="s">
        <v>17</v>
      </c>
      <c r="D43" s="33" t="s">
        <v>71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4084</v>
      </c>
      <c r="B44" s="32">
        <v>5</v>
      </c>
      <c r="C44" s="33" t="s">
        <v>17</v>
      </c>
      <c r="D44" s="33" t="s">
        <v>72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4085</v>
      </c>
      <c r="B45" s="32">
        <v>5</v>
      </c>
      <c r="C45" s="33" t="s">
        <v>17</v>
      </c>
      <c r="D45" s="33" t="s">
        <v>73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4086</v>
      </c>
      <c r="B46" s="32">
        <v>5</v>
      </c>
      <c r="C46" s="33" t="s">
        <v>17</v>
      </c>
      <c r="D46" s="33" t="s">
        <v>74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4087</v>
      </c>
      <c r="B47" s="32">
        <v>5</v>
      </c>
      <c r="C47" s="33" t="s">
        <v>17</v>
      </c>
      <c r="D47" s="33" t="s">
        <v>75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4088</v>
      </c>
      <c r="B48" s="32">
        <v>5</v>
      </c>
      <c r="C48" s="33" t="s">
        <v>17</v>
      </c>
      <c r="D48" s="33" t="s">
        <v>76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4089</v>
      </c>
      <c r="B49" s="32">
        <v>5</v>
      </c>
      <c r="C49" s="33" t="s">
        <v>17</v>
      </c>
      <c r="D49" s="33" t="s">
        <v>77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4090</v>
      </c>
      <c r="B50" s="32">
        <v>5</v>
      </c>
      <c r="C50" s="33" t="s">
        <v>17</v>
      </c>
      <c r="D50" s="33" t="s">
        <v>78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4091</v>
      </c>
      <c r="B51" s="32">
        <v>5</v>
      </c>
      <c r="C51" s="33" t="s">
        <v>17</v>
      </c>
      <c r="D51" s="33" t="s">
        <v>79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4092</v>
      </c>
      <c r="B52" s="32">
        <v>5</v>
      </c>
      <c r="C52" s="33" t="s">
        <v>17</v>
      </c>
      <c r="D52" s="33" t="s">
        <v>80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4093</v>
      </c>
      <c r="B53" s="32">
        <v>5</v>
      </c>
      <c r="C53" s="33" t="s">
        <v>17</v>
      </c>
      <c r="D53" s="33" t="s">
        <v>81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4094</v>
      </c>
      <c r="B54" s="32">
        <v>5</v>
      </c>
      <c r="C54" s="33" t="s">
        <v>17</v>
      </c>
      <c r="D54" s="33" t="s">
        <v>82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4097</v>
      </c>
      <c r="B55" s="32">
        <v>5</v>
      </c>
      <c r="C55" s="33" t="s">
        <v>17</v>
      </c>
      <c r="D55" s="33" t="s">
        <v>83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4098</v>
      </c>
      <c r="B56" s="32">
        <v>5</v>
      </c>
      <c r="C56" s="33" t="s">
        <v>17</v>
      </c>
      <c r="D56" s="33" t="s">
        <v>84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60" spans="1:16" x14ac:dyDescent="0.45">
      <c r="D60" s="21">
        <f>SUBTOTAL(3,D7:D56)</f>
        <v>50</v>
      </c>
    </row>
  </sheetData>
  <autoFilter ref="A5:F56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5.สมุทรสงคราม</vt:lpstr>
      <vt:lpstr>5.สมุทรสงคราม (2)</vt:lpstr>
      <vt:lpstr>'5.สมุทรสงคราม'!Print_Titles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2018-03-08T07:40:31Z</dcterms:created>
  <dcterms:modified xsi:type="dcterms:W3CDTF">2018-03-08T07:40:57Z</dcterms:modified>
</cp:coreProperties>
</file>