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5.เพชรบุรี" sheetId="1" r:id="rId1"/>
    <sheet name="5.เพชรบุรี รพ.สต." sheetId="2" r:id="rId2"/>
  </sheets>
  <definedNames>
    <definedName name="_xlnm._FilterDatabase" localSheetId="0" hidden="1">'5.เพชรบุรี'!$A$7:$I$15</definedName>
    <definedName name="_xlnm._FilterDatabase" localSheetId="1" hidden="1">'5.เพชรบุรี รพ.สต.'!$A$5:$F$124</definedName>
    <definedName name="_xlnm.Print_Titles" localSheetId="0">'5.เพชรบุรี'!$1:$7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8" i="2" l="1"/>
  <c r="H17" i="1"/>
  <c r="G17" i="1"/>
</calcChain>
</file>

<file path=xl/sharedStrings.xml><?xml version="1.0" encoding="utf-8"?>
<sst xmlns="http://schemas.openxmlformats.org/spreadsheetml/2006/main" count="397" uniqueCount="201">
  <si>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</si>
  <si>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</si>
  <si>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</si>
  <si>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</si>
  <si>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</si>
  <si>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</si>
  <si>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</si>
  <si>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</si>
  <si>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</si>
  <si>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</si>
  <si>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</si>
  <si>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</si>
  <si>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</si>
  <si>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</si>
  <si>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</si>
  <si>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รพ.พระจอมเกล้า</t>
  </si>
  <si>
    <t>โรงพยาบาลทั่วไป</t>
  </si>
  <si>
    <t>เพชรบุรี</t>
  </si>
  <si>
    <t>S</t>
  </si>
  <si>
    <t>ส่งเอกชนกำจัดโดยการเผาด้วยเตาเผามูลฝอยติดเชื้อ</t>
  </si>
  <si>
    <t>รพ.ชะอำ</t>
  </si>
  <si>
    <t>M2</t>
  </si>
  <si>
    <t>รพ.ท่ายาง</t>
  </si>
  <si>
    <t>F1</t>
  </si>
  <si>
    <t>รพ.แก่งกระจาน</t>
  </si>
  <si>
    <t>F2</t>
  </si>
  <si>
    <t>รพ.เขาย้อย</t>
  </si>
  <si>
    <t>รพ.บ้านลาด</t>
  </si>
  <si>
    <t>รพ.บ้านแหลม</t>
  </si>
  <si>
    <t>รพ.หนองหญ้าปล้อง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</si>
  <si>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</si>
  <si>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</si>
  <si>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</si>
  <si>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</si>
  <si>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</si>
  <si>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</si>
  <si>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</si>
  <si>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</si>
  <si>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</si>
  <si>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</si>
  <si>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</si>
  <si>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รพ.สต.ช่องสะแก</t>
  </si>
  <si>
    <t>รพ.สต.ดอนขุนห้วย ตำบลดอนขุนห้วย</t>
  </si>
  <si>
    <t>รพ.สต.ดอนยาง</t>
  </si>
  <si>
    <t>รพ.สต.ต้นมะพร้าว</t>
  </si>
  <si>
    <t>รพ.สต.ต้นมะม่วง</t>
  </si>
  <si>
    <t>รพ.สต.ตำหรุ</t>
  </si>
  <si>
    <t>รพ.สต.ถ้ำรงค์</t>
  </si>
  <si>
    <t>รพ.สต.ทับคาง</t>
  </si>
  <si>
    <t>พนักงานเก็บขยะแต่งชุดป้องกัน มัดถุงขยะที่ใส่ในถุงแดง ชั่งน้ำหนัก และหิ้วไปใส่รถเคลื่อนย้าย มีพนักงานจดบันทึกทุกครั้งที่มาเก็บ</t>
  </si>
  <si>
    <t>/</t>
  </si>
  <si>
    <t>ศูนย์ I-TEC</t>
  </si>
  <si>
    <t>รพ.สต.ท่าช้าง</t>
  </si>
  <si>
    <t>รพ.สต.ท่าตะคร้อ</t>
  </si>
  <si>
    <t>จ้างบริษัทเอกชนในการจัดเก็บ/ขนส่งขยะติดเชื้อเพื่อไปทำลายคือ ห้างหุ้นส่วนจำกัด ส.เรืองโรจน์สระบุรี</t>
  </si>
  <si>
    <t>โรงพยาบาลหนองหญ้าปล้อง</t>
  </si>
  <si>
    <t>รพ.สต.ท่ายาง</t>
  </si>
  <si>
    <t>เก็บมูลฝอยติดเชื้อใส่ถุงแดงใช้เชือกผูกให้แน่นและ หิ้วถุงไปไว้ที่บริเวณ อาคารแยกขยะติดเชื้อ</t>
  </si>
  <si>
    <t>กำจัดด้วยวิธิเผา ที่ดินบางประอิน อยุธยาจำกัด</t>
  </si>
  <si>
    <t>รพ.สต.ท่าเสน</t>
  </si>
  <si>
    <t>รพ.สต.ท่าแร้ง</t>
  </si>
  <si>
    <t>รพ.สต.ท่าแร้งออก</t>
  </si>
  <si>
    <t>รพ.สต.ท่าแลง</t>
  </si>
  <si>
    <t>มีรถของบริษัทเทร็นด์ อินเตอร์เทรด จำกัด เข้ามาเคลื่อนย้ายไปกำจัด</t>
  </si>
  <si>
    <t>ที่ดินบางปะอิน จำกัด อยุธยา เป็นผู้กำจัดโดยการเผา</t>
  </si>
  <si>
    <t>รพ.สต.ท่าไม้รวก</t>
  </si>
  <si>
    <t>รพ.สต.ธงชัย</t>
  </si>
  <si>
    <t>รพ.สต.นาพันสาม</t>
  </si>
  <si>
    <t>รพ.สต.นายาง</t>
  </si>
  <si>
    <t>รพ.สต.นาวุ้ง</t>
  </si>
  <si>
    <t>รพ.สต.บางขุนไทร</t>
  </si>
  <si>
    <t>รพ.สต.บางครก</t>
  </si>
  <si>
    <t>รพ.สต.บางจาก</t>
  </si>
  <si>
    <t>รพ.สต.บางจาน</t>
  </si>
  <si>
    <t>รพ.สต.บางตะบูน</t>
  </si>
  <si>
    <t>รพ.สต.บางตะบูนออก</t>
  </si>
  <si>
    <t>รพ.สต.บางเค็ม</t>
  </si>
  <si>
    <t>เอกชนมารับทุกวันศุกร์</t>
  </si>
  <si>
    <t>รพ.สต.บางแก้ว</t>
  </si>
  <si>
    <t>รพ.สต.บ้านกุ่ม</t>
  </si>
  <si>
    <t>รพ.สต.บ้านคีรีวงศ์ ตำบลหนองชุมพลเหนือ</t>
  </si>
  <si>
    <t>มีรถจากบริษัทเอกชนมารับไปกำจัด</t>
  </si>
  <si>
    <t>การเผา ที่บริษัท</t>
  </si>
  <si>
    <t>รพ.สต.บ้านจะโปรง ตำบลหนองหญ้าปล้อง</t>
  </si>
  <si>
    <t>รพ.สต.บ้านช้างแทงกระจาด ตำบลสามพระยา</t>
  </si>
  <si>
    <t>บรรจุในถุงพักที่มีฝาปิดมิดชิด และอยู่ในที่ๆอากาศถ่ายเทสะดวกเพื่อรอการมาเก็บของรถขยะ ทุกอาทิตย์</t>
  </si>
  <si>
    <t>รพ.สต.บ้านซ่อง ตำบลวังจันทร์</t>
  </si>
  <si>
    <t>รพ.สต.บ้านดอนนาลุ่ม ตำบลหนองขนาน</t>
  </si>
  <si>
    <t>รพ.สต.บ้านดอนมะขามช้าง ตำบลนาพันสาม</t>
  </si>
  <si>
    <t>รพ.สต.บ้านท่า</t>
  </si>
  <si>
    <t>มีรถขนขยะติดเชื้อไปกำจัด</t>
  </si>
  <si>
    <t>ด้วยระบบเตาเผาปลอดมลพิษ</t>
  </si>
  <si>
    <t>รพ.สต.บ้านทาน</t>
  </si>
  <si>
    <t>รพ.สต.บ้านท่าวาย ตำบลยางหย่อง</t>
  </si>
  <si>
    <t>มีรถเก็บขนมูลฝอยติดเชื้อ ของบริษัทเทร็นด์ อินเตอร์เทรด จำกัด มารับ</t>
  </si>
  <si>
    <t>กำจัดโยใช้เตาเผา สถานที่คือ บริษัทที่ดินบางปะอิน จำกัด อยุธยา</t>
  </si>
  <si>
    <t>รพ.สต.บ้านท่าเรือ ตำบลแก่งกระจาน</t>
  </si>
  <si>
    <t>รพ.สต.บ้านท่าเสลา ตำบลยางน้ำกลัดเหนือ</t>
  </si>
  <si>
    <t>รพ.สต.บ้านทุ่งจับญวน ตำบลห้วยทรายเหนือ</t>
  </si>
  <si>
    <t>รพ.สต.บ้านทุ่งโป่ง ตำบลกลัดหลวง</t>
  </si>
  <si>
    <t>รพ.สต.บ้านนาบัว ตำบลบางแก้ว</t>
  </si>
  <si>
    <t>รพ.สต.บ้านนิคมสร้างตนเองเขื่อนเพชร ตำบลเขาใหญ่</t>
  </si>
  <si>
    <t>มีรถบริษัทเอกชนมารับไปกำจัด</t>
  </si>
  <si>
    <t>ระบบเตาเผาปลอดมลพิษ โดยบริษัท เพรน อินเตอร์ เทรดจำกัด เลขที่ 181/5 หมู่ 10 แขวงบางแค เขตบางแค กรุงเทพมหานคร</t>
  </si>
  <si>
    <t>รพ.สต.บ้านบางหอ ตำบลบางครก</t>
  </si>
  <si>
    <t>รพ.สต.บ้านฝั่งท่า ตำบลวังไคร้</t>
  </si>
  <si>
    <t>รพ.สต.บ้านพุตูม ตำบลห้วยลึก</t>
  </si>
  <si>
    <t>รพ.สต.บ้านพุม่วง ตำบลหนองชุมพล</t>
  </si>
  <si>
    <t>รพ.สต.บ้านมะขามโพรง ตำบลพุสวรรค์</t>
  </si>
  <si>
    <t>เจ้าหน้าที่รับเก็บขยะถึงสถานบริการ</t>
  </si>
  <si>
    <t>รพ.สต.บ้านยางชุม ตำบลกลัดหลวง</t>
  </si>
  <si>
    <t>มีรถขนขยะติดเชื้อของบริษัทเทรนด์ อินเตอร์ เทรด จำกัด มาเคลื่อนย้ายไปนังสถานที่กำจัดทุก 7 วัน</t>
  </si>
  <si>
    <t>เผาโดยเตาเผา</t>
  </si>
  <si>
    <t>รพ.สต.บ้านรางจิก ตำบลไร่ใหม่พัฒนา</t>
  </si>
  <si>
    <t>รพ.สต.บ้านลาด</t>
  </si>
  <si>
    <t>รพ.สต.บ้านวังยาว ตำบลดอนขุนห้วย</t>
  </si>
  <si>
    <t>รพ.สต.บ้านสามแพรก ตำบลบางตะบูน</t>
  </si>
  <si>
    <t>รพ.สต.บ้านสารเห็ด ตำบลกลัดหลวง</t>
  </si>
  <si>
    <t>รพ.สต.บ้านหนองขานาง ตำบลท่าคอย</t>
  </si>
  <si>
    <t>เจ้าหน้าที่นำถุงที่บรรจุขยะมูลฝอยติดเชื้อปิดมิดชิดหิ้วถุงไปยังสถานที่พักขยะมูลฝอยติดเชื้อ</t>
  </si>
  <si>
    <t>บริษัทเทรนด์อินเตอร์เทรด จำกัด เป็นบริษัทจัดเก็บขยะมูลฝอยติดเชื้อ บริษัทที่ดินบางประอินทร์ จำกัด เป็นบริษัทกำจัดขยะมูลฝอยติดเชื้อ โดยวิธีการเผา</t>
  </si>
  <si>
    <t>รพ.สต.บ้านหนองชุมแสง ตำบลท่าไม้รวก</t>
  </si>
  <si>
    <t>รพ.สต.บ้านหนองบัว ตำบลหนองจอก</t>
  </si>
  <si>
    <t>ถือถุงขยะติดเชื้อที่ปิดมิดชิดเนื่องจากมีไม่มากสามารถถือไปที่ห้องพักได้</t>
  </si>
  <si>
    <t>รพ.สต.บ้านหนองปืนแตก ตำบลสองพี่น้อง</t>
  </si>
  <si>
    <t>รพ.สต.บ้านหนองเตียน ตำบลท่าไม้รวก</t>
  </si>
  <si>
    <t>รพ.สต.บ้านหนองโพธิ์ ตำบลหนองชุมพล</t>
  </si>
  <si>
    <t>เก็บใส่ถุงแดง นำไปยังจุดพักขยะเพื่อขอการขนขยะไปกำหนด โดยหน่วยงานภายนอก ตามเส้นทางที่ได้มีการกำหนดไว้</t>
  </si>
  <si>
    <t>-</t>
  </si>
  <si>
    <t>รพ.สต.บ้านหนองโรง ตำบลเขากระปุก</t>
  </si>
  <si>
    <t>มีพนักหงานเก็บขยะมาเก็บ ขยธใส่ถุงมิดชิด</t>
  </si>
  <si>
    <t>ไม่มี</t>
  </si>
  <si>
    <t>มีพนักงานมาเก็บและนำไปกำจัด</t>
  </si>
  <si>
    <t>รพช</t>
  </si>
  <si>
    <t>รพ.สต.บ้านห้วย ตำบลเขาย้อย</t>
  </si>
  <si>
    <t>รพ.สต.บ้านหาด</t>
  </si>
  <si>
    <t>รพ.สต.บ้านหุบกระพง ตำบลเขาใหญ่</t>
  </si>
  <si>
    <t>รพ.สต.บ้านอ่างศิลา ตำบลหนองหญ้าปล้อง</t>
  </si>
  <si>
    <t>รพ.สต.บ้านอ่างหิน ตำบลสามพระยา</t>
  </si>
  <si>
    <t>รพ.สต.บ้านเขากลิ้ง ตำบลแก่งกระจาน</t>
  </si>
  <si>
    <t>รถเก็บขยะติดเชื้อจะมาเก็บขยะทุกสัปดาห์และนำไปส่งที่โรงกำจัดขยะที่ จังหวัดพระนครศรีอยุธยา</t>
  </si>
  <si>
    <t>รพ.สต.บ้านแม่คะเมย ตำบลแก่งกระจาน</t>
  </si>
  <si>
    <t>รพ.สต.บ้านโป่งแย้ ตำบลไร่ใหม่พัฒนา</t>
  </si>
  <si>
    <t>รพ.สต.บ้านโปร่งวิเชียร ตำบลยางน้ำกลัดใต้</t>
  </si>
  <si>
    <t>รพ.สต.บ้านในดง</t>
  </si>
  <si>
    <t>รพ.สต.ปากทะเล</t>
  </si>
  <si>
    <t>รพ.สต.ปึกเตียน</t>
  </si>
  <si>
    <t>1.นำถุงที่บรรจุมูลฝอยปิดมิดชิดวางบนรถเข็น 2.ใช้พนักงานเก็บมูลฝอยหิ้วถุงไปไว้ที่บริเวณมูลฝอย</t>
  </si>
  <si>
    <t>เผาในโรงงานกำจัดขยะติดเชื้อ</t>
  </si>
  <si>
    <t>รพ.สต.มาบปลาเค้า</t>
  </si>
  <si>
    <t>รพ.สต.ยางน้ำกลัดเหนือ</t>
  </si>
  <si>
    <t>รพ.สต.ยางน้ำกลัดใต้</t>
  </si>
  <si>
    <t>รพ.สต.ลาดโพธิ์</t>
  </si>
  <si>
    <t>รพ.สต.วังตะโก</t>
  </si>
  <si>
    <t>รพ.สต.วังไคร้</t>
  </si>
  <si>
    <t>หิ้วไปใส่ในถัง ในห้องขยะติดเชื้อ</t>
  </si>
  <si>
    <t>รพ.สต.วัดเขาตะเครา ตำบลบางครก</t>
  </si>
  <si>
    <t>รพ.สต.สมอพลือ</t>
  </si>
  <si>
    <t>รพ.สต.สระพัง</t>
  </si>
  <si>
    <t>รพ.สต.สองพี่น้อง</t>
  </si>
  <si>
    <t>รพ.สต.สะพานไกร</t>
  </si>
  <si>
    <t>รพ.สต.สำมะโรง</t>
  </si>
  <si>
    <t>รพ.สต.หนองกระเจ็ด</t>
  </si>
  <si>
    <t>รพ.สต.หนองกะปุ</t>
  </si>
  <si>
    <t>รพ.สต.หนองขนาน</t>
  </si>
  <si>
    <t>รพ.สต.หนองจอก</t>
  </si>
  <si>
    <t>บริษัทรับกำจัดขยะเคลื่อนย้ายโดยรถขนขยะโดยเฉพาะ</t>
  </si>
  <si>
    <t>รพ.สต.หนองชุมพลเหนือ</t>
  </si>
  <si>
    <t>รพ.สต.หนองปรง</t>
  </si>
  <si>
    <t>สวมถุงมือ ผ้ากันเปื้อน ผ้าผิดจมูก และมัดถุงแดงให้แน่นหนา ถือนำไปถิ้งในห้องพักขยะมูลฝอยติดเชื้อ</t>
  </si>
  <si>
    <t>โรงพยาบาลเขาย้อย</t>
  </si>
  <si>
    <t>รพ.สต.หนองปลาไหล</t>
  </si>
  <si>
    <t>รพ.สต.หนองพลับ</t>
  </si>
  <si>
    <t>รพ.สต.หนองศาลา</t>
  </si>
  <si>
    <t>รพ.สต.หนองหญ้าปล้อง</t>
  </si>
  <si>
    <t>จ้างบริษัทเอกชนในการจัดเก็บ/ขนส่งขยะติดเชื้อเพื่อไปทำลาย คือ ห้างหุ้นส่วนจำกัด ส.เรืองโรจน์สระบุรี</t>
  </si>
  <si>
    <t>รพ.สต.หนองโสน</t>
  </si>
  <si>
    <t>รพ.สต.ห้วยข้อง</t>
  </si>
  <si>
    <t>รพ.สต.ห้วยท่าช้าง</t>
  </si>
  <si>
    <t>รพ.สต.ห้วยลึก</t>
  </si>
  <si>
    <t>รพ.สต.ห้วยแม่เพรียง</t>
  </si>
  <si>
    <t>มีรถจากบริษัทมารับขยะติดเชื้อไปยังสถานที่กำจัด</t>
  </si>
  <si>
    <t>ส่ง บริษัทไอซี ควอลิตี้ ซิสเท็ม จำกัด</t>
  </si>
  <si>
    <t>รพ.สต.ห้วยโรง</t>
  </si>
  <si>
    <t>โรงพยาบาลเป็นผู้จัดซื้อจัดจ้าง</t>
  </si>
  <si>
    <t>รพ.สต.หัวสะพาน</t>
  </si>
  <si>
    <t>รพ.สต.หาดเจ้าสำราญ</t>
  </si>
  <si>
    <t>รพ.สต.หุบเฉลา ตำบลเขากระปุก</t>
  </si>
  <si>
    <t>รพ.สต.เขากระปุก</t>
  </si>
  <si>
    <t>รพ.สต.เวียงคอย</t>
  </si>
  <si>
    <t>รพ.สต.แหลมผักเบี้ย</t>
  </si>
  <si>
    <t>รพ.สต.โพพระ</t>
  </si>
  <si>
    <t>รพ.สต.โพไร่หวาน</t>
  </si>
  <si>
    <t>รพ.สต.โรงเข้</t>
  </si>
  <si>
    <t>รพ.สต.ไร่มะขาม</t>
  </si>
  <si>
    <t>รพ.สต.ไร่ส้ม</t>
  </si>
  <si>
    <t>รพ.สต.ไร่สะท้อน</t>
  </si>
  <si>
    <t>รพ.สต.ไร่โคก</t>
  </si>
  <si>
    <t>รพ.สต.ไร่ใหม่พัฒนา</t>
  </si>
  <si>
    <t>สถานีอนามัยตำบลบ้านหม้อ</t>
  </si>
  <si>
    <t>สอ.เฉลิมพระเกียรติ 60 พรรษา นวมินทราชินี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</si>
</sst>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2:J19"/>
  <sheetViews>
    <sheetView tabSelected="1" zoomScale="73" zoomScaleNormal="73" workbookViewId="0">
      <selection activeCell="G17" sqref="G17:H17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307</v>
      </c>
      <c r="B8" s="13">
        <v>5</v>
      </c>
      <c r="C8" s="13" t="s">
        <v>15</v>
      </c>
      <c r="D8" s="13" t="s">
        <v>16</v>
      </c>
      <c r="E8" s="12" t="s">
        <v>17</v>
      </c>
      <c r="F8" s="12" t="s">
        <v>18</v>
      </c>
      <c r="G8" s="12">
        <v>458</v>
      </c>
      <c r="H8" s="12">
        <v>274.52</v>
      </c>
      <c r="I8" s="12" t="s">
        <v>19</v>
      </c>
      <c r="J8" s="14"/>
    </row>
    <row r="9" spans="1:10" ht="48" x14ac:dyDescent="0.55000000000000004">
      <c r="A9" s="12">
        <v>308</v>
      </c>
      <c r="B9" s="13">
        <v>5</v>
      </c>
      <c r="C9" s="13" t="s">
        <v>20</v>
      </c>
      <c r="D9" s="13" t="s">
        <v>13</v>
      </c>
      <c r="E9" s="12" t="s">
        <v>17</v>
      </c>
      <c r="F9" s="12" t="s">
        <v>21</v>
      </c>
      <c r="G9" s="12">
        <v>90</v>
      </c>
      <c r="H9" s="12">
        <v>36.799999999999997</v>
      </c>
      <c r="I9" s="12" t="s">
        <v>19</v>
      </c>
      <c r="J9" s="14"/>
    </row>
    <row r="10" spans="1:10" ht="48" x14ac:dyDescent="0.55000000000000004">
      <c r="A10" s="12">
        <v>309</v>
      </c>
      <c r="B10" s="13">
        <v>5</v>
      </c>
      <c r="C10" s="13" t="s">
        <v>22</v>
      </c>
      <c r="D10" s="13" t="s">
        <v>13</v>
      </c>
      <c r="E10" s="12" t="s">
        <v>17</v>
      </c>
      <c r="F10" s="12" t="s">
        <v>23</v>
      </c>
      <c r="G10" s="12">
        <v>60</v>
      </c>
      <c r="H10" s="12">
        <v>25.08</v>
      </c>
      <c r="I10" s="12" t="s">
        <v>19</v>
      </c>
      <c r="J10" s="14"/>
    </row>
    <row r="11" spans="1:10" ht="48" x14ac:dyDescent="0.55000000000000004">
      <c r="A11" s="12">
        <v>310</v>
      </c>
      <c r="B11" s="13">
        <v>5</v>
      </c>
      <c r="C11" s="13" t="s">
        <v>24</v>
      </c>
      <c r="D11" s="13" t="s">
        <v>13</v>
      </c>
      <c r="E11" s="12" t="s">
        <v>17</v>
      </c>
      <c r="F11" s="12" t="s">
        <v>25</v>
      </c>
      <c r="G11" s="12">
        <v>30</v>
      </c>
      <c r="H11" s="12">
        <v>7.9</v>
      </c>
      <c r="I11" s="12" t="s">
        <v>19</v>
      </c>
      <c r="J11" s="14"/>
    </row>
    <row r="12" spans="1:10" ht="48" x14ac:dyDescent="0.55000000000000004">
      <c r="A12" s="12">
        <v>311</v>
      </c>
      <c r="B12" s="13">
        <v>5</v>
      </c>
      <c r="C12" s="13" t="s">
        <v>26</v>
      </c>
      <c r="D12" s="13" t="s">
        <v>13</v>
      </c>
      <c r="E12" s="12" t="s">
        <v>17</v>
      </c>
      <c r="F12" s="12" t="s">
        <v>25</v>
      </c>
      <c r="G12" s="12">
        <v>30</v>
      </c>
      <c r="H12" s="12">
        <v>19.38</v>
      </c>
      <c r="I12" s="12" t="s">
        <v>19</v>
      </c>
      <c r="J12" s="14"/>
    </row>
    <row r="13" spans="1:10" ht="48" x14ac:dyDescent="0.55000000000000004">
      <c r="A13" s="12">
        <v>312</v>
      </c>
      <c r="B13" s="13">
        <v>5</v>
      </c>
      <c r="C13" s="13" t="s">
        <v>27</v>
      </c>
      <c r="D13" s="13" t="s">
        <v>13</v>
      </c>
      <c r="E13" s="12" t="s">
        <v>17</v>
      </c>
      <c r="F13" s="12" t="s">
        <v>25</v>
      </c>
      <c r="G13" s="12">
        <v>30</v>
      </c>
      <c r="H13" s="12">
        <v>11.84</v>
      </c>
      <c r="I13" s="12" t="s">
        <v>19</v>
      </c>
      <c r="J13" s="14"/>
    </row>
    <row r="14" spans="1:10" ht="48" x14ac:dyDescent="0.55000000000000004">
      <c r="A14" s="12">
        <v>313</v>
      </c>
      <c r="B14" s="13">
        <v>5</v>
      </c>
      <c r="C14" s="13" t="s">
        <v>28</v>
      </c>
      <c r="D14" s="13" t="s">
        <v>13</v>
      </c>
      <c r="E14" s="12" t="s">
        <v>17</v>
      </c>
      <c r="F14" s="12" t="s">
        <v>25</v>
      </c>
      <c r="G14" s="12">
        <v>30</v>
      </c>
      <c r="H14" s="12">
        <v>12.5</v>
      </c>
      <c r="I14" s="12" t="s">
        <v>19</v>
      </c>
      <c r="J14" s="14"/>
    </row>
    <row r="15" spans="1:10" ht="48" x14ac:dyDescent="0.55000000000000004">
      <c r="A15" s="12">
        <v>314</v>
      </c>
      <c r="B15" s="13">
        <v>5</v>
      </c>
      <c r="C15" s="13" t="s">
        <v>29</v>
      </c>
      <c r="D15" s="13" t="s">
        <v>13</v>
      </c>
      <c r="E15" s="12" t="s">
        <v>17</v>
      </c>
      <c r="F15" s="12" t="s">
        <v>25</v>
      </c>
      <c r="G15" s="12">
        <v>30</v>
      </c>
      <c r="H15" s="12">
        <v>11</v>
      </c>
      <c r="I15" s="12" t="s">
        <v>19</v>
      </c>
      <c r="J15" s="14"/>
    </row>
    <row r="16" spans="1:10" ht="24" x14ac:dyDescent="0.2">
      <c r="A16" s="15"/>
      <c r="B16" s="15"/>
      <c r="C16" s="15"/>
      <c r="D16" s="15"/>
      <c r="E16" s="16"/>
      <c r="F16" s="16"/>
      <c r="G16" s="16"/>
      <c r="H16" s="16"/>
      <c r="I16" s="16"/>
    </row>
    <row r="17" spans="1:9" ht="24" x14ac:dyDescent="0.2">
      <c r="A17" s="1"/>
      <c r="B17" s="1"/>
      <c r="C17" s="1"/>
      <c r="D17" s="17"/>
      <c r="E17" s="1"/>
      <c r="F17" s="1"/>
      <c r="G17" s="18">
        <f>SUM(G8:G15)</f>
        <v>758</v>
      </c>
      <c r="H17" s="18">
        <f>SUM(H8:H15)</f>
        <v>399.01999999999992</v>
      </c>
      <c r="I17" s="1"/>
    </row>
    <row r="18" spans="1:9" x14ac:dyDescent="0.2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">
      <c r="A19" s="1"/>
      <c r="B19" s="19"/>
      <c r="E19" s="1"/>
      <c r="F19" s="1"/>
      <c r="G19" s="1"/>
      <c r="H19" s="1"/>
      <c r="I19" s="1"/>
    </row>
  </sheetData>
  <autoFilter ref="A7:I15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P128"/>
  <sheetViews>
    <sheetView showGridLines="0" workbookViewId="0">
      <selection activeCell="D16" sqref="D16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30</v>
      </c>
      <c r="C5" s="23" t="s">
        <v>6</v>
      </c>
      <c r="D5" s="23" t="s">
        <v>4</v>
      </c>
      <c r="E5" s="23" t="s">
        <v>31</v>
      </c>
      <c r="F5" s="24" t="s">
        <v>32</v>
      </c>
      <c r="G5" s="25" t="s">
        <v>33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34</v>
      </c>
      <c r="H6" s="29" t="s">
        <v>35</v>
      </c>
      <c r="I6" s="29" t="s">
        <v>36</v>
      </c>
      <c r="J6" s="29" t="s">
        <v>37</v>
      </c>
      <c r="K6" s="30" t="s">
        <v>38</v>
      </c>
      <c r="L6" s="31"/>
      <c r="M6" s="30" t="s">
        <v>39</v>
      </c>
      <c r="N6" s="31"/>
      <c r="O6" s="30" t="s">
        <v>40</v>
      </c>
      <c r="P6" s="31"/>
    </row>
    <row r="7" spans="1:16" ht="24" x14ac:dyDescent="0.55000000000000004">
      <c r="A7" s="32">
        <v>4346</v>
      </c>
      <c r="B7" s="32">
        <v>5</v>
      </c>
      <c r="C7" s="33" t="s">
        <v>17</v>
      </c>
      <c r="D7" s="33" t="s">
        <v>41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24" x14ac:dyDescent="0.55000000000000004">
      <c r="A8" s="32">
        <v>4347</v>
      </c>
      <c r="B8" s="32">
        <v>5</v>
      </c>
      <c r="C8" s="33" t="s">
        <v>17</v>
      </c>
      <c r="D8" s="33" t="s">
        <v>42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</row>
    <row r="9" spans="1:16" ht="24" x14ac:dyDescent="0.55000000000000004">
      <c r="A9" s="32">
        <v>4348</v>
      </c>
      <c r="B9" s="32">
        <v>5</v>
      </c>
      <c r="C9" s="33" t="s">
        <v>17</v>
      </c>
      <c r="D9" s="33" t="s">
        <v>43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16" ht="24" x14ac:dyDescent="0.55000000000000004">
      <c r="A10" s="32">
        <v>4349</v>
      </c>
      <c r="B10" s="32">
        <v>5</v>
      </c>
      <c r="C10" s="33" t="s">
        <v>17</v>
      </c>
      <c r="D10" s="33" t="s">
        <v>44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16" ht="24" x14ac:dyDescent="0.55000000000000004">
      <c r="A11" s="32">
        <v>4350</v>
      </c>
      <c r="B11" s="32">
        <v>5</v>
      </c>
      <c r="C11" s="33" t="s">
        <v>17</v>
      </c>
      <c r="D11" s="33" t="s">
        <v>45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16" ht="24" x14ac:dyDescent="0.55000000000000004">
      <c r="A12" s="32">
        <v>4351</v>
      </c>
      <c r="B12" s="32">
        <v>5</v>
      </c>
      <c r="C12" s="33" t="s">
        <v>17</v>
      </c>
      <c r="D12" s="33" t="s">
        <v>46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ht="24" x14ac:dyDescent="0.55000000000000004">
      <c r="A13" s="32">
        <v>4352</v>
      </c>
      <c r="B13" s="32">
        <v>5</v>
      </c>
      <c r="C13" s="33" t="s">
        <v>17</v>
      </c>
      <c r="D13" s="33" t="s">
        <v>47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72" x14ac:dyDescent="0.55000000000000004">
      <c r="A14" s="32">
        <v>4353</v>
      </c>
      <c r="B14" s="32">
        <v>5</v>
      </c>
      <c r="C14" s="33" t="s">
        <v>17</v>
      </c>
      <c r="D14" s="33" t="s">
        <v>48</v>
      </c>
      <c r="E14" s="32">
        <v>1.18</v>
      </c>
      <c r="F14" s="32" t="s">
        <v>49</v>
      </c>
      <c r="G14" s="32"/>
      <c r="H14" s="32"/>
      <c r="I14" s="32"/>
      <c r="J14" s="32"/>
      <c r="K14" s="32"/>
      <c r="L14" s="32"/>
      <c r="M14" s="32" t="s">
        <v>50</v>
      </c>
      <c r="N14" s="32" t="s">
        <v>51</v>
      </c>
      <c r="O14" s="32"/>
      <c r="P14" s="32"/>
    </row>
    <row r="15" spans="1:16" ht="24" x14ac:dyDescent="0.55000000000000004">
      <c r="A15" s="32">
        <v>4354</v>
      </c>
      <c r="B15" s="32">
        <v>5</v>
      </c>
      <c r="C15" s="33" t="s">
        <v>17</v>
      </c>
      <c r="D15" s="33" t="s">
        <v>52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</row>
    <row r="16" spans="1:16" ht="72" x14ac:dyDescent="0.55000000000000004">
      <c r="A16" s="32">
        <v>4355</v>
      </c>
      <c r="B16" s="32">
        <v>5</v>
      </c>
      <c r="C16" s="33" t="s">
        <v>17</v>
      </c>
      <c r="D16" s="33" t="s">
        <v>53</v>
      </c>
      <c r="E16" s="32">
        <v>45</v>
      </c>
      <c r="F16" s="32" t="s">
        <v>54</v>
      </c>
      <c r="G16" s="32"/>
      <c r="H16" s="32"/>
      <c r="I16" s="32"/>
      <c r="J16" s="32"/>
      <c r="K16" s="32"/>
      <c r="L16" s="32"/>
      <c r="M16" s="32"/>
      <c r="N16" s="32"/>
      <c r="O16" s="32" t="s">
        <v>50</v>
      </c>
      <c r="P16" s="32" t="s">
        <v>55</v>
      </c>
    </row>
    <row r="17" spans="1:16" ht="48" x14ac:dyDescent="0.55000000000000004">
      <c r="A17" s="32">
        <v>4356</v>
      </c>
      <c r="B17" s="32">
        <v>5</v>
      </c>
      <c r="C17" s="33" t="s">
        <v>17</v>
      </c>
      <c r="D17" s="33" t="s">
        <v>56</v>
      </c>
      <c r="E17" s="32">
        <v>5.3</v>
      </c>
      <c r="F17" s="32" t="s">
        <v>57</v>
      </c>
      <c r="G17" s="32"/>
      <c r="H17" s="32"/>
      <c r="I17" s="32"/>
      <c r="J17" s="32"/>
      <c r="K17" s="32"/>
      <c r="L17" s="32"/>
      <c r="M17" s="32" t="s">
        <v>50</v>
      </c>
      <c r="N17" s="32" t="s">
        <v>58</v>
      </c>
      <c r="O17" s="32"/>
      <c r="P17" s="32"/>
    </row>
    <row r="18" spans="1:16" ht="24" x14ac:dyDescent="0.55000000000000004">
      <c r="A18" s="32">
        <v>4357</v>
      </c>
      <c r="B18" s="32">
        <v>5</v>
      </c>
      <c r="C18" s="33" t="s">
        <v>17</v>
      </c>
      <c r="D18" s="33" t="s">
        <v>59</v>
      </c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pans="1:16" ht="24" x14ac:dyDescent="0.55000000000000004">
      <c r="A19" s="32">
        <v>4358</v>
      </c>
      <c r="B19" s="32">
        <v>5</v>
      </c>
      <c r="C19" s="33" t="s">
        <v>17</v>
      </c>
      <c r="D19" s="33" t="s">
        <v>60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</row>
    <row r="20" spans="1:16" ht="24" x14ac:dyDescent="0.55000000000000004">
      <c r="A20" s="32">
        <v>4359</v>
      </c>
      <c r="B20" s="32">
        <v>5</v>
      </c>
      <c r="C20" s="33" t="s">
        <v>17</v>
      </c>
      <c r="D20" s="33" t="s">
        <v>61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</row>
    <row r="21" spans="1:16" ht="72" x14ac:dyDescent="0.55000000000000004">
      <c r="A21" s="32">
        <v>4360</v>
      </c>
      <c r="B21" s="32">
        <v>5</v>
      </c>
      <c r="C21" s="33" t="s">
        <v>17</v>
      </c>
      <c r="D21" s="33" t="s">
        <v>62</v>
      </c>
      <c r="E21" s="32">
        <v>6</v>
      </c>
      <c r="F21" s="32" t="s">
        <v>63</v>
      </c>
      <c r="G21" s="32"/>
      <c r="H21" s="32"/>
      <c r="I21" s="32"/>
      <c r="J21" s="32"/>
      <c r="K21" s="32"/>
      <c r="L21" s="32"/>
      <c r="M21" s="32" t="s">
        <v>50</v>
      </c>
      <c r="N21" s="32" t="s">
        <v>64</v>
      </c>
      <c r="O21" s="32"/>
      <c r="P21" s="32"/>
    </row>
    <row r="22" spans="1:16" ht="24" x14ac:dyDescent="0.55000000000000004">
      <c r="A22" s="32">
        <v>4361</v>
      </c>
      <c r="B22" s="32">
        <v>5</v>
      </c>
      <c r="C22" s="33" t="s">
        <v>17</v>
      </c>
      <c r="D22" s="33" t="s">
        <v>65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1:16" ht="24" x14ac:dyDescent="0.55000000000000004">
      <c r="A23" s="32">
        <v>4362</v>
      </c>
      <c r="B23" s="32">
        <v>5</v>
      </c>
      <c r="C23" s="33" t="s">
        <v>17</v>
      </c>
      <c r="D23" s="33" t="s">
        <v>66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</row>
    <row r="24" spans="1:16" ht="24" x14ac:dyDescent="0.55000000000000004">
      <c r="A24" s="32">
        <v>4363</v>
      </c>
      <c r="B24" s="32">
        <v>5</v>
      </c>
      <c r="C24" s="33" t="s">
        <v>17</v>
      </c>
      <c r="D24" s="33" t="s">
        <v>67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</row>
    <row r="25" spans="1:16" ht="24" x14ac:dyDescent="0.55000000000000004">
      <c r="A25" s="32">
        <v>4364</v>
      </c>
      <c r="B25" s="32">
        <v>5</v>
      </c>
      <c r="C25" s="33" t="s">
        <v>17</v>
      </c>
      <c r="D25" s="33" t="s">
        <v>68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</row>
    <row r="26" spans="1:16" ht="24" x14ac:dyDescent="0.55000000000000004">
      <c r="A26" s="32">
        <v>4365</v>
      </c>
      <c r="B26" s="32">
        <v>5</v>
      </c>
      <c r="C26" s="33" t="s">
        <v>17</v>
      </c>
      <c r="D26" s="33" t="s">
        <v>69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6" ht="24" x14ac:dyDescent="0.55000000000000004">
      <c r="A27" s="32">
        <v>4366</v>
      </c>
      <c r="B27" s="32">
        <v>5</v>
      </c>
      <c r="C27" s="33" t="s">
        <v>17</v>
      </c>
      <c r="D27" s="33" t="s">
        <v>70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</row>
    <row r="28" spans="1:16" ht="24" x14ac:dyDescent="0.55000000000000004">
      <c r="A28" s="32">
        <v>4367</v>
      </c>
      <c r="B28" s="32">
        <v>5</v>
      </c>
      <c r="C28" s="33" t="s">
        <v>17</v>
      </c>
      <c r="D28" s="33" t="s">
        <v>71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spans="1:16" ht="24" x14ac:dyDescent="0.55000000000000004">
      <c r="A29" s="32">
        <v>4368</v>
      </c>
      <c r="B29" s="32">
        <v>5</v>
      </c>
      <c r="C29" s="33" t="s">
        <v>17</v>
      </c>
      <c r="D29" s="33" t="s">
        <v>72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</row>
    <row r="30" spans="1:16" ht="24" x14ac:dyDescent="0.55000000000000004">
      <c r="A30" s="32">
        <v>4369</v>
      </c>
      <c r="B30" s="32">
        <v>5</v>
      </c>
      <c r="C30" s="33" t="s">
        <v>17</v>
      </c>
      <c r="D30" s="33" t="s">
        <v>73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</row>
    <row r="31" spans="1:16" ht="24" x14ac:dyDescent="0.55000000000000004">
      <c r="A31" s="32">
        <v>4370</v>
      </c>
      <c r="B31" s="32">
        <v>5</v>
      </c>
      <c r="C31" s="33" t="s">
        <v>17</v>
      </c>
      <c r="D31" s="33" t="s">
        <v>74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</row>
    <row r="32" spans="1:16" ht="24" x14ac:dyDescent="0.55000000000000004">
      <c r="A32" s="32">
        <v>4371</v>
      </c>
      <c r="B32" s="32">
        <v>5</v>
      </c>
      <c r="C32" s="33" t="s">
        <v>17</v>
      </c>
      <c r="D32" s="33" t="s">
        <v>75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</row>
    <row r="33" spans="1:16" ht="24" x14ac:dyDescent="0.55000000000000004">
      <c r="A33" s="32">
        <v>4372</v>
      </c>
      <c r="B33" s="32">
        <v>5</v>
      </c>
      <c r="C33" s="33" t="s">
        <v>17</v>
      </c>
      <c r="D33" s="33" t="s">
        <v>76</v>
      </c>
      <c r="E33" s="32"/>
      <c r="F33" s="32"/>
      <c r="G33" s="32"/>
      <c r="H33" s="32"/>
      <c r="I33" s="32"/>
      <c r="J33" s="32"/>
      <c r="K33" s="32"/>
      <c r="L33" s="32"/>
      <c r="M33" s="32" t="s">
        <v>50</v>
      </c>
      <c r="N33" s="32" t="s">
        <v>77</v>
      </c>
      <c r="O33" s="32"/>
      <c r="P33" s="32"/>
    </row>
    <row r="34" spans="1:16" ht="24" x14ac:dyDescent="0.55000000000000004">
      <c r="A34" s="32">
        <v>4373</v>
      </c>
      <c r="B34" s="32">
        <v>5</v>
      </c>
      <c r="C34" s="33" t="s">
        <v>17</v>
      </c>
      <c r="D34" s="33" t="s">
        <v>78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</row>
    <row r="35" spans="1:16" ht="24" x14ac:dyDescent="0.55000000000000004">
      <c r="A35" s="32">
        <v>4374</v>
      </c>
      <c r="B35" s="32">
        <v>5</v>
      </c>
      <c r="C35" s="33" t="s">
        <v>17</v>
      </c>
      <c r="D35" s="33" t="s">
        <v>79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</row>
    <row r="36" spans="1:16" ht="24" x14ac:dyDescent="0.55000000000000004">
      <c r="A36" s="32">
        <v>4375</v>
      </c>
      <c r="B36" s="32">
        <v>5</v>
      </c>
      <c r="C36" s="33" t="s">
        <v>17</v>
      </c>
      <c r="D36" s="33" t="s">
        <v>80</v>
      </c>
      <c r="E36" s="32">
        <v>3</v>
      </c>
      <c r="F36" s="32" t="s">
        <v>81</v>
      </c>
      <c r="G36" s="32"/>
      <c r="H36" s="32"/>
      <c r="I36" s="32"/>
      <c r="J36" s="32"/>
      <c r="K36" s="32"/>
      <c r="L36" s="32"/>
      <c r="M36" s="32" t="s">
        <v>50</v>
      </c>
      <c r="N36" s="32" t="s">
        <v>82</v>
      </c>
      <c r="O36" s="32"/>
      <c r="P36" s="32"/>
    </row>
    <row r="37" spans="1:16" ht="72" x14ac:dyDescent="0.55000000000000004">
      <c r="A37" s="32">
        <v>4376</v>
      </c>
      <c r="B37" s="32">
        <v>5</v>
      </c>
      <c r="C37" s="33" t="s">
        <v>17</v>
      </c>
      <c r="D37" s="33" t="s">
        <v>83</v>
      </c>
      <c r="E37" s="32">
        <v>5</v>
      </c>
      <c r="F37" s="32" t="s">
        <v>54</v>
      </c>
      <c r="G37" s="32"/>
      <c r="H37" s="32"/>
      <c r="I37" s="32"/>
      <c r="J37" s="32"/>
      <c r="K37" s="32"/>
      <c r="L37" s="32"/>
      <c r="M37" s="32"/>
      <c r="N37" s="32"/>
      <c r="O37" s="32" t="s">
        <v>50</v>
      </c>
      <c r="P37" s="32" t="s">
        <v>55</v>
      </c>
    </row>
    <row r="38" spans="1:16" ht="72" x14ac:dyDescent="0.55000000000000004">
      <c r="A38" s="32">
        <v>4377</v>
      </c>
      <c r="B38" s="32">
        <v>5</v>
      </c>
      <c r="C38" s="33" t="s">
        <v>17</v>
      </c>
      <c r="D38" s="33" t="s">
        <v>84</v>
      </c>
      <c r="E38" s="32">
        <v>12</v>
      </c>
      <c r="F38" s="32" t="s">
        <v>85</v>
      </c>
      <c r="G38" s="32"/>
      <c r="H38" s="32"/>
      <c r="I38" s="32"/>
      <c r="J38" s="32"/>
      <c r="K38" s="32"/>
      <c r="L38" s="32"/>
      <c r="M38" s="32" t="s">
        <v>50</v>
      </c>
      <c r="N38" s="32"/>
      <c r="O38" s="32"/>
      <c r="P38" s="32"/>
    </row>
    <row r="39" spans="1:16" ht="24" x14ac:dyDescent="0.55000000000000004">
      <c r="A39" s="32">
        <v>4378</v>
      </c>
      <c r="B39" s="32">
        <v>5</v>
      </c>
      <c r="C39" s="33" t="s">
        <v>17</v>
      </c>
      <c r="D39" s="33" t="s">
        <v>86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</row>
    <row r="40" spans="1:16" ht="24" x14ac:dyDescent="0.55000000000000004">
      <c r="A40" s="32">
        <v>4379</v>
      </c>
      <c r="B40" s="32">
        <v>5</v>
      </c>
      <c r="C40" s="33" t="s">
        <v>17</v>
      </c>
      <c r="D40" s="33" t="s">
        <v>87</v>
      </c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</row>
    <row r="41" spans="1:16" ht="24" x14ac:dyDescent="0.55000000000000004">
      <c r="A41" s="32">
        <v>4380</v>
      </c>
      <c r="B41" s="32">
        <v>5</v>
      </c>
      <c r="C41" s="33" t="s">
        <v>17</v>
      </c>
      <c r="D41" s="33" t="s">
        <v>88</v>
      </c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</row>
    <row r="42" spans="1:16" ht="48" x14ac:dyDescent="0.55000000000000004">
      <c r="A42" s="32">
        <v>4381</v>
      </c>
      <c r="B42" s="32">
        <v>5</v>
      </c>
      <c r="C42" s="33" t="s">
        <v>17</v>
      </c>
      <c r="D42" s="33" t="s">
        <v>89</v>
      </c>
      <c r="E42" s="32">
        <v>8.0500000000000007</v>
      </c>
      <c r="F42" s="32" t="s">
        <v>90</v>
      </c>
      <c r="G42" s="32"/>
      <c r="H42" s="32"/>
      <c r="I42" s="32"/>
      <c r="J42" s="32"/>
      <c r="K42" s="32"/>
      <c r="L42" s="32"/>
      <c r="M42" s="32" t="s">
        <v>50</v>
      </c>
      <c r="N42" s="32" t="s">
        <v>91</v>
      </c>
      <c r="O42" s="32"/>
      <c r="P42" s="32"/>
    </row>
    <row r="43" spans="1:16" ht="24" x14ac:dyDescent="0.55000000000000004">
      <c r="A43" s="32">
        <v>4382</v>
      </c>
      <c r="B43" s="32">
        <v>5</v>
      </c>
      <c r="C43" s="33" t="s">
        <v>17</v>
      </c>
      <c r="D43" s="33" t="s">
        <v>92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72" x14ac:dyDescent="0.55000000000000004">
      <c r="A44" s="32">
        <v>4383</v>
      </c>
      <c r="B44" s="32">
        <v>5</v>
      </c>
      <c r="C44" s="33" t="s">
        <v>17</v>
      </c>
      <c r="D44" s="33" t="s">
        <v>93</v>
      </c>
      <c r="E44" s="32">
        <v>42.41</v>
      </c>
      <c r="F44" s="32" t="s">
        <v>94</v>
      </c>
      <c r="G44" s="32"/>
      <c r="H44" s="32"/>
      <c r="I44" s="32"/>
      <c r="J44" s="32"/>
      <c r="K44" s="32"/>
      <c r="L44" s="32"/>
      <c r="M44" s="32" t="s">
        <v>50</v>
      </c>
      <c r="N44" s="32" t="s">
        <v>95</v>
      </c>
      <c r="O44" s="32"/>
      <c r="P44" s="32"/>
    </row>
    <row r="45" spans="1:16" ht="24" x14ac:dyDescent="0.55000000000000004">
      <c r="A45" s="32">
        <v>4384</v>
      </c>
      <c r="B45" s="32">
        <v>5</v>
      </c>
      <c r="C45" s="33" t="s">
        <v>17</v>
      </c>
      <c r="D45" s="33" t="s">
        <v>96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72" x14ac:dyDescent="0.55000000000000004">
      <c r="A46" s="32">
        <v>4385</v>
      </c>
      <c r="B46" s="32">
        <v>5</v>
      </c>
      <c r="C46" s="33" t="s">
        <v>17</v>
      </c>
      <c r="D46" s="33" t="s">
        <v>97</v>
      </c>
      <c r="E46" s="32">
        <v>10</v>
      </c>
      <c r="F46" s="32" t="s">
        <v>54</v>
      </c>
      <c r="G46" s="32"/>
      <c r="H46" s="32"/>
      <c r="I46" s="32"/>
      <c r="J46" s="32"/>
      <c r="K46" s="32"/>
      <c r="L46" s="32"/>
      <c r="M46" s="32"/>
      <c r="N46" s="32"/>
      <c r="O46" s="32" t="s">
        <v>50</v>
      </c>
      <c r="P46" s="32" t="s">
        <v>55</v>
      </c>
    </row>
    <row r="47" spans="1:16" ht="24" x14ac:dyDescent="0.55000000000000004">
      <c r="A47" s="32">
        <v>4386</v>
      </c>
      <c r="B47" s="32">
        <v>5</v>
      </c>
      <c r="C47" s="33" t="s">
        <v>17</v>
      </c>
      <c r="D47" s="33" t="s">
        <v>98</v>
      </c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24" x14ac:dyDescent="0.55000000000000004">
      <c r="A48" s="32">
        <v>4387</v>
      </c>
      <c r="B48" s="32">
        <v>5</v>
      </c>
      <c r="C48" s="33" t="s">
        <v>17</v>
      </c>
      <c r="D48" s="33" t="s">
        <v>99</v>
      </c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24" x14ac:dyDescent="0.55000000000000004">
      <c r="A49" s="32">
        <v>4388</v>
      </c>
      <c r="B49" s="32">
        <v>5</v>
      </c>
      <c r="C49" s="33" t="s">
        <v>17</v>
      </c>
      <c r="D49" s="33" t="s">
        <v>100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144" x14ac:dyDescent="0.55000000000000004">
      <c r="A50" s="32">
        <v>4389</v>
      </c>
      <c r="B50" s="32">
        <v>5</v>
      </c>
      <c r="C50" s="33" t="s">
        <v>17</v>
      </c>
      <c r="D50" s="33" t="s">
        <v>101</v>
      </c>
      <c r="E50" s="32">
        <v>9</v>
      </c>
      <c r="F50" s="32" t="s">
        <v>102</v>
      </c>
      <c r="G50" s="32"/>
      <c r="H50" s="32"/>
      <c r="I50" s="32"/>
      <c r="J50" s="32"/>
      <c r="K50" s="32"/>
      <c r="L50" s="32"/>
      <c r="M50" s="32" t="s">
        <v>50</v>
      </c>
      <c r="N50" s="32" t="s">
        <v>103</v>
      </c>
      <c r="O50" s="32"/>
      <c r="P50" s="32"/>
    </row>
    <row r="51" spans="1:16" ht="24" x14ac:dyDescent="0.55000000000000004">
      <c r="A51" s="32">
        <v>4390</v>
      </c>
      <c r="B51" s="32">
        <v>5</v>
      </c>
      <c r="C51" s="33" t="s">
        <v>17</v>
      </c>
      <c r="D51" s="33" t="s">
        <v>104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24" x14ac:dyDescent="0.55000000000000004">
      <c r="A52" s="32">
        <v>4391</v>
      </c>
      <c r="B52" s="32">
        <v>5</v>
      </c>
      <c r="C52" s="33" t="s">
        <v>17</v>
      </c>
      <c r="D52" s="33" t="s">
        <v>105</v>
      </c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24" x14ac:dyDescent="0.55000000000000004">
      <c r="A53" s="32">
        <v>4392</v>
      </c>
      <c r="B53" s="32">
        <v>5</v>
      </c>
      <c r="C53" s="33" t="s">
        <v>17</v>
      </c>
      <c r="D53" s="33" t="s">
        <v>106</v>
      </c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24" x14ac:dyDescent="0.55000000000000004">
      <c r="A54" s="32">
        <v>4393</v>
      </c>
      <c r="B54" s="32">
        <v>5</v>
      </c>
      <c r="C54" s="33" t="s">
        <v>17</v>
      </c>
      <c r="D54" s="33" t="s">
        <v>107</v>
      </c>
      <c r="E54" s="32">
        <v>4</v>
      </c>
      <c r="F54" s="32"/>
      <c r="G54" s="32"/>
      <c r="H54" s="32"/>
      <c r="I54" s="32"/>
      <c r="J54" s="32"/>
      <c r="K54" s="32"/>
      <c r="L54" s="32"/>
      <c r="M54" s="32" t="s">
        <v>50</v>
      </c>
      <c r="N54" s="32"/>
      <c r="O54" s="32"/>
      <c r="P54" s="32"/>
    </row>
    <row r="55" spans="1:16" ht="24" x14ac:dyDescent="0.55000000000000004">
      <c r="A55" s="32">
        <v>4394</v>
      </c>
      <c r="B55" s="32">
        <v>5</v>
      </c>
      <c r="C55" s="33" t="s">
        <v>17</v>
      </c>
      <c r="D55" s="33" t="s">
        <v>108</v>
      </c>
      <c r="E55" s="32">
        <v>12</v>
      </c>
      <c r="F55" s="32" t="s">
        <v>109</v>
      </c>
      <c r="G55" s="32"/>
      <c r="H55" s="32"/>
      <c r="I55" s="32"/>
      <c r="J55" s="32"/>
      <c r="K55" s="32"/>
      <c r="L55" s="32"/>
      <c r="M55" s="32" t="s">
        <v>50</v>
      </c>
      <c r="N55" s="32"/>
      <c r="O55" s="32"/>
      <c r="P55" s="32"/>
    </row>
    <row r="56" spans="1:16" ht="72" x14ac:dyDescent="0.55000000000000004">
      <c r="A56" s="32">
        <v>4395</v>
      </c>
      <c r="B56" s="32">
        <v>5</v>
      </c>
      <c r="C56" s="33" t="s">
        <v>17</v>
      </c>
      <c r="D56" s="33" t="s">
        <v>110</v>
      </c>
      <c r="E56" s="32">
        <v>1</v>
      </c>
      <c r="F56" s="32" t="s">
        <v>111</v>
      </c>
      <c r="G56" s="32"/>
      <c r="H56" s="32"/>
      <c r="I56" s="32"/>
      <c r="J56" s="32"/>
      <c r="K56" s="32"/>
      <c r="L56" s="32"/>
      <c r="M56" s="32" t="s">
        <v>50</v>
      </c>
      <c r="N56" s="32" t="s">
        <v>112</v>
      </c>
      <c r="O56" s="32"/>
      <c r="P56" s="32"/>
    </row>
    <row r="57" spans="1:16" ht="24" x14ac:dyDescent="0.55000000000000004">
      <c r="A57" s="32">
        <v>4396</v>
      </c>
      <c r="B57" s="32">
        <v>5</v>
      </c>
      <c r="C57" s="33" t="s">
        <v>17</v>
      </c>
      <c r="D57" s="33" t="s">
        <v>113</v>
      </c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</row>
    <row r="58" spans="1:16" ht="24" x14ac:dyDescent="0.55000000000000004">
      <c r="A58" s="32">
        <v>4397</v>
      </c>
      <c r="B58" s="32">
        <v>5</v>
      </c>
      <c r="C58" s="33" t="s">
        <v>17</v>
      </c>
      <c r="D58" s="33" t="s">
        <v>114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</row>
    <row r="59" spans="1:16" ht="24" x14ac:dyDescent="0.55000000000000004">
      <c r="A59" s="32">
        <v>4398</v>
      </c>
      <c r="B59" s="32">
        <v>5</v>
      </c>
      <c r="C59" s="33" t="s">
        <v>17</v>
      </c>
      <c r="D59" s="33" t="s">
        <v>115</v>
      </c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</row>
    <row r="60" spans="1:16" ht="24" x14ac:dyDescent="0.55000000000000004">
      <c r="A60" s="32">
        <v>4399</v>
      </c>
      <c r="B60" s="32">
        <v>5</v>
      </c>
      <c r="C60" s="33" t="s">
        <v>17</v>
      </c>
      <c r="D60" s="33" t="s">
        <v>116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</row>
    <row r="61" spans="1:16" ht="24" x14ac:dyDescent="0.55000000000000004">
      <c r="A61" s="32">
        <v>4400</v>
      </c>
      <c r="B61" s="32">
        <v>5</v>
      </c>
      <c r="C61" s="33" t="s">
        <v>17</v>
      </c>
      <c r="D61" s="33" t="s">
        <v>117</v>
      </c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</row>
    <row r="62" spans="1:16" ht="168" x14ac:dyDescent="0.55000000000000004">
      <c r="A62" s="32">
        <v>4401</v>
      </c>
      <c r="B62" s="32">
        <v>5</v>
      </c>
      <c r="C62" s="33" t="s">
        <v>17</v>
      </c>
      <c r="D62" s="33" t="s">
        <v>118</v>
      </c>
      <c r="E62" s="32">
        <v>16</v>
      </c>
      <c r="F62" s="32" t="s">
        <v>119</v>
      </c>
      <c r="G62" s="32"/>
      <c r="H62" s="32"/>
      <c r="I62" s="32"/>
      <c r="J62" s="32"/>
      <c r="K62" s="32"/>
      <c r="L62" s="32"/>
      <c r="M62" s="32" t="s">
        <v>50</v>
      </c>
      <c r="N62" s="32" t="s">
        <v>120</v>
      </c>
      <c r="O62" s="32"/>
      <c r="P62" s="32"/>
    </row>
    <row r="63" spans="1:16" ht="24" x14ac:dyDescent="0.55000000000000004">
      <c r="A63" s="32">
        <v>4402</v>
      </c>
      <c r="B63" s="32">
        <v>5</v>
      </c>
      <c r="C63" s="33" t="s">
        <v>17</v>
      </c>
      <c r="D63" s="33" t="s">
        <v>121</v>
      </c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</row>
    <row r="64" spans="1:16" ht="48" x14ac:dyDescent="0.55000000000000004">
      <c r="A64" s="32">
        <v>4403</v>
      </c>
      <c r="B64" s="32">
        <v>5</v>
      </c>
      <c r="C64" s="33" t="s">
        <v>17</v>
      </c>
      <c r="D64" s="33" t="s">
        <v>122</v>
      </c>
      <c r="E64" s="32">
        <v>69.5</v>
      </c>
      <c r="F64" s="32" t="s">
        <v>123</v>
      </c>
      <c r="G64" s="32"/>
      <c r="H64" s="32"/>
      <c r="I64" s="32"/>
      <c r="J64" s="32"/>
      <c r="K64" s="32"/>
      <c r="L64" s="32"/>
      <c r="M64" s="32" t="s">
        <v>50</v>
      </c>
      <c r="N64" s="32"/>
      <c r="O64" s="32"/>
      <c r="P64" s="32"/>
    </row>
    <row r="65" spans="1:16" ht="24" x14ac:dyDescent="0.55000000000000004">
      <c r="A65" s="32">
        <v>4404</v>
      </c>
      <c r="B65" s="32">
        <v>5</v>
      </c>
      <c r="C65" s="33" t="s">
        <v>17</v>
      </c>
      <c r="D65" s="33" t="s">
        <v>124</v>
      </c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</row>
    <row r="66" spans="1:16" ht="24" x14ac:dyDescent="0.55000000000000004">
      <c r="A66" s="32">
        <v>4405</v>
      </c>
      <c r="B66" s="32">
        <v>5</v>
      </c>
      <c r="C66" s="33" t="s">
        <v>17</v>
      </c>
      <c r="D66" s="33" t="s">
        <v>125</v>
      </c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</row>
    <row r="67" spans="1:16" ht="72" x14ac:dyDescent="0.55000000000000004">
      <c r="A67" s="32">
        <v>4406</v>
      </c>
      <c r="B67" s="32">
        <v>5</v>
      </c>
      <c r="C67" s="33" t="s">
        <v>17</v>
      </c>
      <c r="D67" s="33" t="s">
        <v>126</v>
      </c>
      <c r="E67" s="32">
        <v>0</v>
      </c>
      <c r="F67" s="32" t="s">
        <v>127</v>
      </c>
      <c r="G67" s="32"/>
      <c r="H67" s="32"/>
      <c r="I67" s="32"/>
      <c r="J67" s="32"/>
      <c r="K67" s="32"/>
      <c r="L67" s="32" t="s">
        <v>128</v>
      </c>
      <c r="M67" s="32" t="s">
        <v>50</v>
      </c>
      <c r="N67" s="32" t="s">
        <v>128</v>
      </c>
      <c r="O67" s="32"/>
      <c r="P67" s="32" t="s">
        <v>128</v>
      </c>
    </row>
    <row r="68" spans="1:16" ht="48" x14ac:dyDescent="0.55000000000000004">
      <c r="A68" s="32">
        <v>4407</v>
      </c>
      <c r="B68" s="32">
        <v>5</v>
      </c>
      <c r="C68" s="33" t="s">
        <v>17</v>
      </c>
      <c r="D68" s="33" t="s">
        <v>129</v>
      </c>
      <c r="E68" s="32">
        <v>1</v>
      </c>
      <c r="F68" s="32" t="s">
        <v>130</v>
      </c>
      <c r="G68" s="32"/>
      <c r="H68" s="32"/>
      <c r="I68" s="32"/>
      <c r="J68" s="32"/>
      <c r="K68" s="32"/>
      <c r="L68" s="32" t="s">
        <v>131</v>
      </c>
      <c r="M68" s="32" t="s">
        <v>50</v>
      </c>
      <c r="N68" s="32" t="s">
        <v>132</v>
      </c>
      <c r="O68" s="32"/>
      <c r="P68" s="32" t="s">
        <v>133</v>
      </c>
    </row>
    <row r="69" spans="1:16" ht="24" x14ac:dyDescent="0.55000000000000004">
      <c r="A69" s="32">
        <v>4408</v>
      </c>
      <c r="B69" s="32">
        <v>5</v>
      </c>
      <c r="C69" s="33" t="s">
        <v>17</v>
      </c>
      <c r="D69" s="33" t="s">
        <v>134</v>
      </c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</row>
    <row r="70" spans="1:16" ht="24" x14ac:dyDescent="0.55000000000000004">
      <c r="A70" s="32">
        <v>4409</v>
      </c>
      <c r="B70" s="32">
        <v>5</v>
      </c>
      <c r="C70" s="33" t="s">
        <v>17</v>
      </c>
      <c r="D70" s="33" t="s">
        <v>135</v>
      </c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</row>
    <row r="71" spans="1:16" ht="24" x14ac:dyDescent="0.55000000000000004">
      <c r="A71" s="32">
        <v>4410</v>
      </c>
      <c r="B71" s="32">
        <v>5</v>
      </c>
      <c r="C71" s="33" t="s">
        <v>17</v>
      </c>
      <c r="D71" s="33" t="s">
        <v>136</v>
      </c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</row>
    <row r="72" spans="1:16" ht="72" x14ac:dyDescent="0.55000000000000004">
      <c r="A72" s="32">
        <v>4411</v>
      </c>
      <c r="B72" s="32">
        <v>5</v>
      </c>
      <c r="C72" s="33" t="s">
        <v>17</v>
      </c>
      <c r="D72" s="33" t="s">
        <v>137</v>
      </c>
      <c r="E72" s="32">
        <v>20.83</v>
      </c>
      <c r="F72" s="32" t="s">
        <v>54</v>
      </c>
      <c r="G72" s="32"/>
      <c r="H72" s="32"/>
      <c r="I72" s="32"/>
      <c r="J72" s="32"/>
      <c r="K72" s="32"/>
      <c r="L72" s="32"/>
      <c r="M72" s="32"/>
      <c r="N72" s="32"/>
      <c r="O72" s="32" t="s">
        <v>50</v>
      </c>
      <c r="P72" s="32" t="s">
        <v>55</v>
      </c>
    </row>
    <row r="73" spans="1:16" ht="24" x14ac:dyDescent="0.55000000000000004">
      <c r="A73" s="32">
        <v>4412</v>
      </c>
      <c r="B73" s="32">
        <v>5</v>
      </c>
      <c r="C73" s="33" t="s">
        <v>17</v>
      </c>
      <c r="D73" s="33" t="s">
        <v>138</v>
      </c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</row>
    <row r="74" spans="1:16" ht="120" x14ac:dyDescent="0.55000000000000004">
      <c r="A74" s="32">
        <v>4413</v>
      </c>
      <c r="B74" s="32">
        <v>5</v>
      </c>
      <c r="C74" s="33" t="s">
        <v>17</v>
      </c>
      <c r="D74" s="33" t="s">
        <v>139</v>
      </c>
      <c r="E74" s="32">
        <v>60</v>
      </c>
      <c r="F74" s="32"/>
      <c r="G74" s="32"/>
      <c r="H74" s="32"/>
      <c r="I74" s="32"/>
      <c r="J74" s="32"/>
      <c r="K74" s="32"/>
      <c r="L74" s="32"/>
      <c r="M74" s="32" t="s">
        <v>50</v>
      </c>
      <c r="N74" s="32" t="s">
        <v>140</v>
      </c>
      <c r="O74" s="32"/>
      <c r="P74" s="32"/>
    </row>
    <row r="75" spans="1:16" ht="24" x14ac:dyDescent="0.55000000000000004">
      <c r="A75" s="32">
        <v>4414</v>
      </c>
      <c r="B75" s="32">
        <v>5</v>
      </c>
      <c r="C75" s="33" t="s">
        <v>17</v>
      </c>
      <c r="D75" s="33" t="s">
        <v>141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</row>
    <row r="76" spans="1:16" ht="24" x14ac:dyDescent="0.55000000000000004">
      <c r="A76" s="32">
        <v>4415</v>
      </c>
      <c r="B76" s="32">
        <v>5</v>
      </c>
      <c r="C76" s="33" t="s">
        <v>17</v>
      </c>
      <c r="D76" s="33" t="s">
        <v>142</v>
      </c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</row>
    <row r="77" spans="1:16" ht="72" x14ac:dyDescent="0.55000000000000004">
      <c r="A77" s="32">
        <v>4416</v>
      </c>
      <c r="B77" s="32">
        <v>5</v>
      </c>
      <c r="C77" s="33" t="s">
        <v>17</v>
      </c>
      <c r="D77" s="33" t="s">
        <v>143</v>
      </c>
      <c r="E77" s="32">
        <v>41.66</v>
      </c>
      <c r="F77" s="32" t="s">
        <v>54</v>
      </c>
      <c r="G77" s="32"/>
      <c r="H77" s="32"/>
      <c r="I77" s="32"/>
      <c r="J77" s="32"/>
      <c r="K77" s="32"/>
      <c r="L77" s="32"/>
      <c r="M77" s="32"/>
      <c r="N77" s="32"/>
      <c r="O77" s="32" t="s">
        <v>50</v>
      </c>
      <c r="P77" s="32" t="s">
        <v>55</v>
      </c>
    </row>
    <row r="78" spans="1:16" ht="24" x14ac:dyDescent="0.55000000000000004">
      <c r="A78" s="32">
        <v>4417</v>
      </c>
      <c r="B78" s="32">
        <v>5</v>
      </c>
      <c r="C78" s="33" t="s">
        <v>17</v>
      </c>
      <c r="D78" s="33" t="s">
        <v>144</v>
      </c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</row>
    <row r="79" spans="1:16" ht="24" x14ac:dyDescent="0.55000000000000004">
      <c r="A79" s="32">
        <v>4418</v>
      </c>
      <c r="B79" s="32">
        <v>5</v>
      </c>
      <c r="C79" s="33" t="s">
        <v>17</v>
      </c>
      <c r="D79" s="33" t="s">
        <v>145</v>
      </c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</row>
    <row r="80" spans="1:16" ht="48" x14ac:dyDescent="0.55000000000000004">
      <c r="A80" s="32">
        <v>4419</v>
      </c>
      <c r="B80" s="32">
        <v>5</v>
      </c>
      <c r="C80" s="33" t="s">
        <v>17</v>
      </c>
      <c r="D80" s="33" t="s">
        <v>146</v>
      </c>
      <c r="E80" s="32">
        <v>2.15</v>
      </c>
      <c r="F80" s="32" t="s">
        <v>147</v>
      </c>
      <c r="G80" s="32"/>
      <c r="H80" s="32"/>
      <c r="I80" s="32"/>
      <c r="J80" s="32"/>
      <c r="K80" s="32"/>
      <c r="L80" s="32"/>
      <c r="M80" s="32" t="s">
        <v>50</v>
      </c>
      <c r="N80" s="32" t="s">
        <v>148</v>
      </c>
      <c r="O80" s="32"/>
      <c r="P80" s="32"/>
    </row>
    <row r="81" spans="1:16" ht="24" x14ac:dyDescent="0.55000000000000004">
      <c r="A81" s="32">
        <v>4420</v>
      </c>
      <c r="B81" s="32">
        <v>5</v>
      </c>
      <c r="C81" s="33" t="s">
        <v>17</v>
      </c>
      <c r="D81" s="33" t="s">
        <v>149</v>
      </c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1:16" ht="72" x14ac:dyDescent="0.55000000000000004">
      <c r="A82" s="32">
        <v>4421</v>
      </c>
      <c r="B82" s="32">
        <v>5</v>
      </c>
      <c r="C82" s="33" t="s">
        <v>17</v>
      </c>
      <c r="D82" s="33" t="s">
        <v>150</v>
      </c>
      <c r="E82" s="32">
        <v>10</v>
      </c>
      <c r="F82" s="32" t="s">
        <v>54</v>
      </c>
      <c r="G82" s="32"/>
      <c r="H82" s="32"/>
      <c r="I82" s="32"/>
      <c r="J82" s="32"/>
      <c r="K82" s="32"/>
      <c r="L82" s="32"/>
      <c r="M82" s="32"/>
      <c r="N82" s="32"/>
      <c r="O82" s="32" t="s">
        <v>50</v>
      </c>
      <c r="P82" s="32" t="s">
        <v>55</v>
      </c>
    </row>
    <row r="83" spans="1:16" ht="72" x14ac:dyDescent="0.55000000000000004">
      <c r="A83" s="32">
        <v>4422</v>
      </c>
      <c r="B83" s="32">
        <v>5</v>
      </c>
      <c r="C83" s="33" t="s">
        <v>17</v>
      </c>
      <c r="D83" s="33" t="s">
        <v>151</v>
      </c>
      <c r="E83" s="32">
        <v>7.5</v>
      </c>
      <c r="F83" s="32" t="s">
        <v>54</v>
      </c>
      <c r="G83" s="32"/>
      <c r="H83" s="32"/>
      <c r="I83" s="32"/>
      <c r="J83" s="32"/>
      <c r="K83" s="32"/>
      <c r="L83" s="32"/>
      <c r="M83" s="32"/>
      <c r="N83" s="32"/>
      <c r="O83" s="32" t="s">
        <v>50</v>
      </c>
      <c r="P83" s="32" t="s">
        <v>55</v>
      </c>
    </row>
    <row r="84" spans="1:16" ht="24" x14ac:dyDescent="0.55000000000000004">
      <c r="A84" s="32">
        <v>4423</v>
      </c>
      <c r="B84" s="32">
        <v>5</v>
      </c>
      <c r="C84" s="33" t="s">
        <v>17</v>
      </c>
      <c r="D84" s="33" t="s">
        <v>152</v>
      </c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24" x14ac:dyDescent="0.55000000000000004">
      <c r="A85" s="32">
        <v>4424</v>
      </c>
      <c r="B85" s="32">
        <v>5</v>
      </c>
      <c r="C85" s="33" t="s">
        <v>17</v>
      </c>
      <c r="D85" s="33" t="s">
        <v>153</v>
      </c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</row>
    <row r="86" spans="1:16" ht="24" x14ac:dyDescent="0.55000000000000004">
      <c r="A86" s="32">
        <v>4425</v>
      </c>
      <c r="B86" s="32">
        <v>5</v>
      </c>
      <c r="C86" s="33" t="s">
        <v>17</v>
      </c>
      <c r="D86" s="33" t="s">
        <v>154</v>
      </c>
      <c r="E86" s="32">
        <v>59.56</v>
      </c>
      <c r="F86" s="32" t="s">
        <v>155</v>
      </c>
      <c r="G86" s="32"/>
      <c r="H86" s="32"/>
      <c r="I86" s="32"/>
      <c r="J86" s="32"/>
      <c r="K86" s="32"/>
      <c r="L86" s="32"/>
      <c r="M86" s="32" t="s">
        <v>50</v>
      </c>
      <c r="N86" s="32"/>
      <c r="O86" s="32"/>
      <c r="P86" s="32"/>
    </row>
    <row r="87" spans="1:16" ht="24" x14ac:dyDescent="0.55000000000000004">
      <c r="A87" s="32">
        <v>4426</v>
      </c>
      <c r="B87" s="32">
        <v>5</v>
      </c>
      <c r="C87" s="33" t="s">
        <v>17</v>
      </c>
      <c r="D87" s="33" t="s">
        <v>156</v>
      </c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</row>
    <row r="88" spans="1:16" ht="24" x14ac:dyDescent="0.55000000000000004">
      <c r="A88" s="32">
        <v>4427</v>
      </c>
      <c r="B88" s="32">
        <v>5</v>
      </c>
      <c r="C88" s="33" t="s">
        <v>17</v>
      </c>
      <c r="D88" s="33" t="s">
        <v>157</v>
      </c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</row>
    <row r="89" spans="1:16" ht="24" x14ac:dyDescent="0.55000000000000004">
      <c r="A89" s="32">
        <v>4428</v>
      </c>
      <c r="B89" s="32">
        <v>5</v>
      </c>
      <c r="C89" s="33" t="s">
        <v>17</v>
      </c>
      <c r="D89" s="33" t="s">
        <v>158</v>
      </c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</row>
    <row r="90" spans="1:16" ht="24" x14ac:dyDescent="0.55000000000000004">
      <c r="A90" s="32">
        <v>4429</v>
      </c>
      <c r="B90" s="32">
        <v>5</v>
      </c>
      <c r="C90" s="33" t="s">
        <v>17</v>
      </c>
      <c r="D90" s="33" t="s">
        <v>159</v>
      </c>
      <c r="E90" s="32">
        <v>7</v>
      </c>
      <c r="F90" s="32"/>
      <c r="G90" s="32"/>
      <c r="H90" s="32"/>
      <c r="I90" s="32"/>
      <c r="J90" s="32"/>
      <c r="K90" s="32"/>
      <c r="L90" s="32"/>
      <c r="M90" s="32" t="s">
        <v>50</v>
      </c>
      <c r="N90" s="32"/>
      <c r="O90" s="32"/>
      <c r="P90" s="32"/>
    </row>
    <row r="91" spans="1:16" ht="24" x14ac:dyDescent="0.55000000000000004">
      <c r="A91" s="32">
        <v>4430</v>
      </c>
      <c r="B91" s="32">
        <v>5</v>
      </c>
      <c r="C91" s="33" t="s">
        <v>17</v>
      </c>
      <c r="D91" s="33" t="s">
        <v>160</v>
      </c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</row>
    <row r="92" spans="1:16" ht="24" x14ac:dyDescent="0.55000000000000004">
      <c r="A92" s="32">
        <v>4431</v>
      </c>
      <c r="B92" s="32">
        <v>5</v>
      </c>
      <c r="C92" s="33" t="s">
        <v>17</v>
      </c>
      <c r="D92" s="33" t="s">
        <v>161</v>
      </c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24" x14ac:dyDescent="0.55000000000000004">
      <c r="A93" s="32">
        <v>4432</v>
      </c>
      <c r="B93" s="32">
        <v>5</v>
      </c>
      <c r="C93" s="33" t="s">
        <v>17</v>
      </c>
      <c r="D93" s="33" t="s">
        <v>162</v>
      </c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</row>
    <row r="94" spans="1:16" ht="24" x14ac:dyDescent="0.55000000000000004">
      <c r="A94" s="32">
        <v>4433</v>
      </c>
      <c r="B94" s="32">
        <v>5</v>
      </c>
      <c r="C94" s="33" t="s">
        <v>17</v>
      </c>
      <c r="D94" s="33" t="s">
        <v>163</v>
      </c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</row>
    <row r="95" spans="1:16" ht="24" x14ac:dyDescent="0.55000000000000004">
      <c r="A95" s="32">
        <v>4434</v>
      </c>
      <c r="B95" s="32">
        <v>5</v>
      </c>
      <c r="C95" s="33" t="s">
        <v>17</v>
      </c>
      <c r="D95" s="33" t="s">
        <v>164</v>
      </c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</row>
    <row r="96" spans="1:16" ht="48" x14ac:dyDescent="0.55000000000000004">
      <c r="A96" s="32">
        <v>4435</v>
      </c>
      <c r="B96" s="32">
        <v>5</v>
      </c>
      <c r="C96" s="33" t="s">
        <v>17</v>
      </c>
      <c r="D96" s="33" t="s">
        <v>165</v>
      </c>
      <c r="E96" s="32">
        <v>7.9</v>
      </c>
      <c r="F96" s="32" t="s">
        <v>166</v>
      </c>
      <c r="G96" s="32"/>
      <c r="H96" s="32"/>
      <c r="I96" s="32"/>
      <c r="J96" s="32"/>
      <c r="K96" s="32"/>
      <c r="L96" s="32"/>
      <c r="M96" s="32" t="s">
        <v>50</v>
      </c>
      <c r="N96" s="32"/>
      <c r="O96" s="32"/>
      <c r="P96" s="32"/>
    </row>
    <row r="97" spans="1:16" ht="24" x14ac:dyDescent="0.55000000000000004">
      <c r="A97" s="32">
        <v>4436</v>
      </c>
      <c r="B97" s="32">
        <v>5</v>
      </c>
      <c r="C97" s="33" t="s">
        <v>17</v>
      </c>
      <c r="D97" s="33" t="s">
        <v>167</v>
      </c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</row>
    <row r="98" spans="1:16" ht="72" x14ac:dyDescent="0.55000000000000004">
      <c r="A98" s="32">
        <v>4437</v>
      </c>
      <c r="B98" s="32">
        <v>5</v>
      </c>
      <c r="C98" s="33" t="s">
        <v>17</v>
      </c>
      <c r="D98" s="33" t="s">
        <v>168</v>
      </c>
      <c r="E98" s="32">
        <v>5</v>
      </c>
      <c r="F98" s="32" t="s">
        <v>169</v>
      </c>
      <c r="G98" s="32"/>
      <c r="H98" s="32"/>
      <c r="I98" s="32"/>
      <c r="J98" s="32"/>
      <c r="K98" s="32"/>
      <c r="L98" s="32"/>
      <c r="M98" s="32"/>
      <c r="N98" s="32"/>
      <c r="O98" s="32" t="s">
        <v>50</v>
      </c>
      <c r="P98" s="32" t="s">
        <v>170</v>
      </c>
    </row>
    <row r="99" spans="1:16" ht="24" x14ac:dyDescent="0.55000000000000004">
      <c r="A99" s="32">
        <v>4438</v>
      </c>
      <c r="B99" s="32">
        <v>5</v>
      </c>
      <c r="C99" s="33" t="s">
        <v>17</v>
      </c>
      <c r="D99" s="33" t="s">
        <v>171</v>
      </c>
      <c r="E99" s="32">
        <v>4.8</v>
      </c>
      <c r="F99" s="32"/>
      <c r="G99" s="32"/>
      <c r="H99" s="32"/>
      <c r="I99" s="32"/>
      <c r="J99" s="32"/>
      <c r="K99" s="32"/>
      <c r="L99" s="32"/>
      <c r="M99" s="32" t="s">
        <v>50</v>
      </c>
      <c r="N99" s="32"/>
      <c r="O99" s="32"/>
      <c r="P99" s="32"/>
    </row>
    <row r="100" spans="1:16" ht="24" x14ac:dyDescent="0.55000000000000004">
      <c r="A100" s="32">
        <v>4439</v>
      </c>
      <c r="B100" s="32">
        <v>5</v>
      </c>
      <c r="C100" s="33" t="s">
        <v>17</v>
      </c>
      <c r="D100" s="33" t="s">
        <v>172</v>
      </c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</row>
    <row r="101" spans="1:16" ht="24" x14ac:dyDescent="0.55000000000000004">
      <c r="A101" s="32">
        <v>4440</v>
      </c>
      <c r="B101" s="32">
        <v>5</v>
      </c>
      <c r="C101" s="33" t="s">
        <v>17</v>
      </c>
      <c r="D101" s="33" t="s">
        <v>173</v>
      </c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</row>
    <row r="102" spans="1:16" ht="72" x14ac:dyDescent="0.55000000000000004">
      <c r="A102" s="32">
        <v>4441</v>
      </c>
      <c r="B102" s="32">
        <v>5</v>
      </c>
      <c r="C102" s="33" t="s">
        <v>17</v>
      </c>
      <c r="D102" s="33" t="s">
        <v>174</v>
      </c>
      <c r="E102" s="32">
        <v>21.6</v>
      </c>
      <c r="F102" s="32" t="s">
        <v>175</v>
      </c>
      <c r="G102" s="32"/>
      <c r="H102" s="32"/>
      <c r="I102" s="32"/>
      <c r="J102" s="32"/>
      <c r="K102" s="32"/>
      <c r="L102" s="32"/>
      <c r="M102" s="32"/>
      <c r="N102" s="32"/>
      <c r="O102" s="32" t="s">
        <v>50</v>
      </c>
      <c r="P102" s="32" t="s">
        <v>55</v>
      </c>
    </row>
    <row r="103" spans="1:16" ht="24" x14ac:dyDescent="0.55000000000000004">
      <c r="A103" s="32">
        <v>4442</v>
      </c>
      <c r="B103" s="32">
        <v>5</v>
      </c>
      <c r="C103" s="33" t="s">
        <v>17</v>
      </c>
      <c r="D103" s="33" t="s">
        <v>176</v>
      </c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</row>
    <row r="104" spans="1:16" ht="24" x14ac:dyDescent="0.55000000000000004">
      <c r="A104" s="32">
        <v>4443</v>
      </c>
      <c r="B104" s="32">
        <v>5</v>
      </c>
      <c r="C104" s="33" t="s">
        <v>17</v>
      </c>
      <c r="D104" s="33" t="s">
        <v>177</v>
      </c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</row>
    <row r="105" spans="1:16" ht="24" x14ac:dyDescent="0.55000000000000004">
      <c r="A105" s="32">
        <v>4444</v>
      </c>
      <c r="B105" s="32">
        <v>5</v>
      </c>
      <c r="C105" s="33" t="s">
        <v>17</v>
      </c>
      <c r="D105" s="33" t="s">
        <v>178</v>
      </c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</row>
    <row r="106" spans="1:16" ht="24" x14ac:dyDescent="0.55000000000000004">
      <c r="A106" s="32">
        <v>4445</v>
      </c>
      <c r="B106" s="32">
        <v>5</v>
      </c>
      <c r="C106" s="33" t="s">
        <v>17</v>
      </c>
      <c r="D106" s="33" t="s">
        <v>179</v>
      </c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</row>
    <row r="107" spans="1:16" ht="48" x14ac:dyDescent="0.55000000000000004">
      <c r="A107" s="32">
        <v>4446</v>
      </c>
      <c r="B107" s="32">
        <v>5</v>
      </c>
      <c r="C107" s="33" t="s">
        <v>17</v>
      </c>
      <c r="D107" s="33" t="s">
        <v>180</v>
      </c>
      <c r="E107" s="32">
        <v>12</v>
      </c>
      <c r="F107" s="32" t="s">
        <v>181</v>
      </c>
      <c r="G107" s="32"/>
      <c r="H107" s="32"/>
      <c r="I107" s="32"/>
      <c r="J107" s="32"/>
      <c r="K107" s="32"/>
      <c r="L107" s="32"/>
      <c r="M107" s="32" t="s">
        <v>50</v>
      </c>
      <c r="N107" s="32" t="s">
        <v>182</v>
      </c>
      <c r="O107" s="32"/>
      <c r="P107" s="32"/>
    </row>
    <row r="108" spans="1:16" ht="24" x14ac:dyDescent="0.55000000000000004">
      <c r="A108" s="32">
        <v>4447</v>
      </c>
      <c r="B108" s="32">
        <v>5</v>
      </c>
      <c r="C108" s="33" t="s">
        <v>17</v>
      </c>
      <c r="D108" s="33" t="s">
        <v>183</v>
      </c>
      <c r="E108" s="32">
        <v>48.5</v>
      </c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 t="s">
        <v>184</v>
      </c>
    </row>
    <row r="109" spans="1:16" ht="24" x14ac:dyDescent="0.55000000000000004">
      <c r="A109" s="32">
        <v>4448</v>
      </c>
      <c r="B109" s="32">
        <v>5</v>
      </c>
      <c r="C109" s="33" t="s">
        <v>17</v>
      </c>
      <c r="D109" s="33" t="s">
        <v>185</v>
      </c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</row>
    <row r="110" spans="1:16" ht="24" x14ac:dyDescent="0.55000000000000004">
      <c r="A110" s="32">
        <v>4449</v>
      </c>
      <c r="B110" s="32">
        <v>5</v>
      </c>
      <c r="C110" s="33" t="s">
        <v>17</v>
      </c>
      <c r="D110" s="33" t="s">
        <v>186</v>
      </c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</row>
    <row r="111" spans="1:16" ht="24" x14ac:dyDescent="0.55000000000000004">
      <c r="A111" s="32">
        <v>4450</v>
      </c>
      <c r="B111" s="32">
        <v>5</v>
      </c>
      <c r="C111" s="33" t="s">
        <v>17</v>
      </c>
      <c r="D111" s="33" t="s">
        <v>187</v>
      </c>
      <c r="E111" s="32">
        <v>3</v>
      </c>
      <c r="F111" s="32"/>
      <c r="G111" s="32"/>
      <c r="H111" s="32"/>
      <c r="I111" s="32" t="s">
        <v>50</v>
      </c>
      <c r="J111" s="32"/>
      <c r="K111" s="32"/>
      <c r="L111" s="32"/>
      <c r="M111" s="32"/>
      <c r="N111" s="32"/>
      <c r="O111" s="32"/>
      <c r="P111" s="32"/>
    </row>
    <row r="112" spans="1:16" ht="24" x14ac:dyDescent="0.55000000000000004">
      <c r="A112" s="32">
        <v>4451</v>
      </c>
      <c r="B112" s="32">
        <v>5</v>
      </c>
      <c r="C112" s="33" t="s">
        <v>17</v>
      </c>
      <c r="D112" s="33" t="s">
        <v>188</v>
      </c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</row>
    <row r="113" spans="1:16" ht="24" x14ac:dyDescent="0.55000000000000004">
      <c r="A113" s="32">
        <v>4452</v>
      </c>
      <c r="B113" s="32">
        <v>5</v>
      </c>
      <c r="C113" s="33" t="s">
        <v>17</v>
      </c>
      <c r="D113" s="33" t="s">
        <v>189</v>
      </c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</row>
    <row r="114" spans="1:16" ht="24" x14ac:dyDescent="0.55000000000000004">
      <c r="A114" s="32">
        <v>4453</v>
      </c>
      <c r="B114" s="32">
        <v>5</v>
      </c>
      <c r="C114" s="33" t="s">
        <v>17</v>
      </c>
      <c r="D114" s="33" t="s">
        <v>190</v>
      </c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</row>
    <row r="115" spans="1:16" ht="24" x14ac:dyDescent="0.55000000000000004">
      <c r="A115" s="32">
        <v>4454</v>
      </c>
      <c r="B115" s="32">
        <v>5</v>
      </c>
      <c r="C115" s="33" t="s">
        <v>17</v>
      </c>
      <c r="D115" s="33" t="s">
        <v>191</v>
      </c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</row>
    <row r="116" spans="1:16" ht="24" x14ac:dyDescent="0.55000000000000004">
      <c r="A116" s="32">
        <v>4455</v>
      </c>
      <c r="B116" s="32">
        <v>5</v>
      </c>
      <c r="C116" s="33" t="s">
        <v>17</v>
      </c>
      <c r="D116" s="33" t="s">
        <v>192</v>
      </c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</row>
    <row r="117" spans="1:16" ht="24" x14ac:dyDescent="0.55000000000000004">
      <c r="A117" s="32">
        <v>4456</v>
      </c>
      <c r="B117" s="32">
        <v>5</v>
      </c>
      <c r="C117" s="33" t="s">
        <v>17</v>
      </c>
      <c r="D117" s="33" t="s">
        <v>193</v>
      </c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</row>
    <row r="118" spans="1:16" ht="24" x14ac:dyDescent="0.55000000000000004">
      <c r="A118" s="32">
        <v>4457</v>
      </c>
      <c r="B118" s="32">
        <v>5</v>
      </c>
      <c r="C118" s="33" t="s">
        <v>17</v>
      </c>
      <c r="D118" s="33" t="s">
        <v>194</v>
      </c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</row>
    <row r="119" spans="1:16" ht="24" x14ac:dyDescent="0.55000000000000004">
      <c r="A119" s="32">
        <v>4458</v>
      </c>
      <c r="B119" s="32">
        <v>5</v>
      </c>
      <c r="C119" s="33" t="s">
        <v>17</v>
      </c>
      <c r="D119" s="33" t="s">
        <v>195</v>
      </c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</row>
    <row r="120" spans="1:16" ht="24" x14ac:dyDescent="0.55000000000000004">
      <c r="A120" s="32">
        <v>4459</v>
      </c>
      <c r="B120" s="32">
        <v>5</v>
      </c>
      <c r="C120" s="33" t="s">
        <v>17</v>
      </c>
      <c r="D120" s="33" t="s">
        <v>196</v>
      </c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</row>
    <row r="121" spans="1:16" ht="24" x14ac:dyDescent="0.55000000000000004">
      <c r="A121" s="32">
        <v>4460</v>
      </c>
      <c r="B121" s="32">
        <v>5</v>
      </c>
      <c r="C121" s="33" t="s">
        <v>17</v>
      </c>
      <c r="D121" s="33" t="s">
        <v>197</v>
      </c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</row>
    <row r="122" spans="1:16" ht="24" x14ac:dyDescent="0.55000000000000004">
      <c r="A122" s="32">
        <v>4461</v>
      </c>
      <c r="B122" s="32">
        <v>5</v>
      </c>
      <c r="C122" s="33" t="s">
        <v>17</v>
      </c>
      <c r="D122" s="33" t="s">
        <v>198</v>
      </c>
      <c r="E122" s="32">
        <v>4</v>
      </c>
      <c r="F122" s="32"/>
      <c r="G122" s="32"/>
      <c r="H122" s="32"/>
      <c r="I122" s="32"/>
      <c r="J122" s="32"/>
      <c r="K122" s="32"/>
      <c r="L122" s="32"/>
      <c r="M122" s="32" t="s">
        <v>50</v>
      </c>
      <c r="N122" s="32"/>
      <c r="O122" s="32"/>
      <c r="P122" s="32"/>
    </row>
    <row r="123" spans="1:16" ht="24" x14ac:dyDescent="0.55000000000000004">
      <c r="A123" s="32">
        <v>4465</v>
      </c>
      <c r="B123" s="32">
        <v>5</v>
      </c>
      <c r="C123" s="33" t="s">
        <v>17</v>
      </c>
      <c r="D123" s="33" t="s">
        <v>199</v>
      </c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</row>
    <row r="124" spans="1:16" ht="24" x14ac:dyDescent="0.55000000000000004">
      <c r="A124" s="32">
        <v>4466</v>
      </c>
      <c r="B124" s="32">
        <v>5</v>
      </c>
      <c r="C124" s="33" t="s">
        <v>17</v>
      </c>
      <c r="D124" s="33" t="s">
        <v>200</v>
      </c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</row>
    <row r="128" spans="1:16" x14ac:dyDescent="0.45">
      <c r="D128" s="21">
        <f>SUBTOTAL(3,D7:D124)</f>
        <v>118</v>
      </c>
    </row>
  </sheetData>
  <autoFilter ref="A5:F124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5.เพชรบุรี</vt:lpstr>
      <vt:lpstr>5.เพชรบุรี รพ.สต.</vt:lpstr>
      <vt:lpstr>'5.เพชรบุรี'!Print_Titles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2018-03-08T07:37:37Z</dcterms:created>
  <dcterms:modified xsi:type="dcterms:W3CDTF">2018-03-08T07:38:23Z</dcterms:modified>
</cp:coreProperties>
</file>