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.ลำปาง" sheetId="1" r:id="rId1"/>
    <sheet name="1.ลำปาง รพ.สต." sheetId="2" r:id="rId2"/>
  </sheets>
  <definedNames>
    <definedName name="_xlnm._FilterDatabase" localSheetId="0" hidden="1">'1.ลำปาง'!$A$7:$I$20</definedName>
    <definedName name="_xlnm._FilterDatabase" localSheetId="1" hidden="1">'1.ลำปาง รพ.สต.'!$A$5:$F$147</definedName>
    <definedName name="_xlnm.Print_Titles" localSheetId="0">'1.ลำปาง'!$1:$7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1" i="2" l="1"/>
  <c r="H22" i="1"/>
  <c r="G22" i="1"/>
</calcChain>
</file>

<file path=xl/sharedStrings.xml><?xml version="1.0" encoding="utf-8"?>
<sst xmlns="http://schemas.openxmlformats.org/spreadsheetml/2006/main" count="586" uniqueCount="288">
  <si>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</si>
  <si>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</si>
  <si>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</si>
  <si>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</si>
  <si>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</si>
  <si>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</si>
  <si>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</si>
  <si>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</si>
  <si>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</si>
  <si>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</si>
  <si>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</si>
  <si>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</si>
  <si>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</si>
  <si>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</si>
  <si>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</si>
  <si>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รพ.ลำปาง</t>
  </si>
  <si>
    <t>ลำปาง</t>
  </si>
  <si>
    <t>A</t>
  </si>
  <si>
    <t>กำจัดโดยการเผาในเตาเผามูลฝอยติดเชื้อของ รพ.</t>
  </si>
  <si>
    <t>สภาพดี ใช้งานอยู่</t>
  </si>
  <si>
    <t>รพ.เกาะคา</t>
  </si>
  <si>
    <t>M2</t>
  </si>
  <si>
    <t>ส่งเอกชนกำจัดโดยการเผาด้วยเตาเผามูลฝอยติดเชื้อ</t>
  </si>
  <si>
    <t>รพ.เถิน</t>
  </si>
  <si>
    <t>รพ.งาว</t>
  </si>
  <si>
    <t>F2</t>
  </si>
  <si>
    <t>รพ.แจ้ห่ม</t>
  </si>
  <si>
    <t>รพ.เมืองปาน</t>
  </si>
  <si>
    <t>รพ.แม่ทะ</t>
  </si>
  <si>
    <t>รพ.แม่พริก</t>
  </si>
  <si>
    <t>รพ.แม่เมาะ</t>
  </si>
  <si>
    <t>รพ.วังเหนือ</t>
  </si>
  <si>
    <t>รพ.สบปราบ</t>
  </si>
  <si>
    <t>รพ.เสริมงาม</t>
  </si>
  <si>
    <t>รพ.ห้างฉัตร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</si>
  <si>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</si>
  <si>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</si>
  <si>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</si>
  <si>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</si>
  <si>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</si>
  <si>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</si>
  <si>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</si>
  <si>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</si>
  <si>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</si>
  <si>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</si>
  <si>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</si>
  <si>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รพ.สต.บ้านกล้วยม่วง ตำบลกล้วยแพะ</t>
  </si>
  <si>
    <t>/</t>
  </si>
  <si>
    <t>รพ.สต.บ้านกล้วยแพะ ตำบลกล้วยแพะ</t>
  </si>
  <si>
    <t>รพ.สต.บ้านกาด ตำบลปงแสนทอง</t>
  </si>
  <si>
    <t>มีรถของโรงพยาบาลรับส่งให้ มีภาชนะบรรจุที่มิดชิด</t>
  </si>
  <si>
    <t>ไม่ทราบ</t>
  </si>
  <si>
    <t>มีเตากำจัดเฉพาะ</t>
  </si>
  <si>
    <t>รพ.สต.บ้านกิ่ว ตำบลแม่สุก</t>
  </si>
  <si>
    <t>รพ.สต.บ้านกิ่วหลวง ตำบลบ้านกิ่ว</t>
  </si>
  <si>
    <t>รพ.สต.บ้านข่วง ตำบลปงยางคก</t>
  </si>
  <si>
    <t>มีรถของโรงพยาบาลห้างฉัตร มาจัดเก็บทุกสัปดาห์</t>
  </si>
  <si>
    <t>ส่งเอกชนกำจัด โดยเสียค่าใช้จ่ายในการกำจัด ตามน้ำหนักขยะติดเชื้อ</t>
  </si>
  <si>
    <t>รพ.สต.บ้านขาม ตำบลหัวเมือง</t>
  </si>
  <si>
    <t>รพ.สต.บ้านค่าหลวง ตำบลบ้านค่า</t>
  </si>
  <si>
    <t>-</t>
  </si>
  <si>
    <t>รพ.สต.บ้านจ๋ง ตำบลทุ่งกว๋าว</t>
  </si>
  <si>
    <t>รพ.สต.บ้านจอมปิง ตำบลนาแก้ว</t>
  </si>
  <si>
    <t>รพ.สต.บ้านจัวเหนือ ตำบลสมัย</t>
  </si>
  <si>
    <t>รพ.สต.บ้านจำค่า ตำบลเสด็จ</t>
  </si>
  <si>
    <t>รพ.สต.บ้านจู๊ด ตำบลลำปางหลวง</t>
  </si>
  <si>
    <t>รพ.สต.บ้านดอกคำใต้ ตำบลแม่ตีบ</t>
  </si>
  <si>
    <t>โรงพยาบาลงาว</t>
  </si>
  <si>
    <t>รพ.สต.บ้านดอนธรรม ตำบลไหล่หิน</t>
  </si>
  <si>
    <t>รพ.สต.บ้านดอนแก้ว ตำบลร่องเคาะ</t>
  </si>
  <si>
    <t>โรงพยาบาลมีรถเก็บขยะติดเชื้อมารับที่หน่วยบริการทุกสัปดาห์</t>
  </si>
  <si>
    <t>โรงพยาบาลวังเหนือ</t>
  </si>
  <si>
    <t>รพ.สต.บ้านดอนแก้ว ตำบลเถินบุรี</t>
  </si>
  <si>
    <t>มีรถจาก รพ.เถิน มาเก็บขยะอาทิตย์ล่ะหนึ่งครั้ง</t>
  </si>
  <si>
    <t>รพ.สต.บ้านต้นงุ้น ตำบลแจ้ซ้อน</t>
  </si>
  <si>
    <t>รพ.สต.บ้านต้นธง ตำบลแม่ปุ</t>
  </si>
  <si>
    <t>เอาขยะติด้ชื้อใส่ถุงแดงแล้วห้วไปไว้ในจุดพักขยะ</t>
  </si>
  <si>
    <t>มีรถมารับไปกำจัด</t>
  </si>
  <si>
    <t>รพ.สต.บ้านต้นธงชัย ตำบลต้นธงชัย</t>
  </si>
  <si>
    <t>รพ.สต.บ้านต้นมื่น ตำบลพิชัย</t>
  </si>
  <si>
    <t>มีรถมาเก็บ</t>
  </si>
  <si>
    <t>ไม่มี</t>
  </si>
  <si>
    <t>รพ.สต.บ้านตึงใต้ ตำบลวังทอง</t>
  </si>
  <si>
    <t>รพ.สต.บ้านทรายทอง ตำบลเสด็จ</t>
  </si>
  <si>
    <t>รพ.สต.บ้านท่าขัว ตำบลบ่อแฮ้ว</t>
  </si>
  <si>
    <t>รพ.สต.บ้านท่าช้าง ตำบลแม่วะ</t>
  </si>
  <si>
    <t>รพช.ในเครือข่ายหรือ โรงพยาบาลแม่ช่ายมาเก็บขยะเดือนละ2ครั้ง</t>
  </si>
  <si>
    <t>รพ.สต.บ้านทาน ตำบลจางเหนือ</t>
  </si>
  <si>
    <t>นำใส่รถขนขยะที่จัดการแยกขยะโดยมีฝาปิดไว้</t>
  </si>
  <si>
    <t>มีการไปเก็บขยะทุกอาทิตย์ ในวันพุธของเดือนทุกเดือน</t>
  </si>
  <si>
    <t>รพ.สต.บ้านท่าผา ตำบลท่าผา</t>
  </si>
  <si>
    <t>รพ.สต.บ้านท่ามะเกว๋น ตำบลแม่ปะ</t>
  </si>
  <si>
    <t>ใส่ถุงขยะแดง ปิดปากถุงให้มิดชิด เก็บใส่ในถังแนะนำไปไว้ที่พักขยะติดเชื้อ เพื่อที่จะรอรถเก็บจาก รพ.เถินมาเก็บ ประมาณ 2 อาทิตย์ต่อครั้ง</t>
  </si>
  <si>
    <t>จะมีรถเก็บมูลฝอยติดเชื้อจาก รพ.เถิน มาเก็บเอง</t>
  </si>
  <si>
    <t>รพ.สต.บ้านท่าสี ตำบลบ้านดง</t>
  </si>
  <si>
    <t>พนักขนขยะจากรพ.แม่เมาะมารับขยะติดเชื้อทุก7วันโดยมีรถยนต์ขนขยะติดเชื้อโดยเฉพาะและมีถังปิดมิดชิด</t>
  </si>
  <si>
    <t>ส่งรพช.แม่เมาะเป็นรพ.แม่ข่าย</t>
  </si>
  <si>
    <t>รพ.สต.บ้านท่าเกวียน ตำบลเวียงมอก</t>
  </si>
  <si>
    <t>พนักงานเก็บมูลฝอยหิ้วถุงไปไว้ที่บริเวณมูลฝอย ติดเชื้อ</t>
  </si>
  <si>
    <t>รพ.สต.บ้านท่าโทก ตำบลทุ่งฝาย</t>
  </si>
  <si>
    <t>โรงพยาบาลลำปาง</t>
  </si>
  <si>
    <t>รพ.สต.บ้านท่าโป่ง ตำบลเสริมซ้าย</t>
  </si>
  <si>
    <t>รถเก็บขยะติดเชื้อ รพ.เสริมงาม มาเก็บที่รพ.สต.สัปดาห์ละ 1 ครั้ง</t>
  </si>
  <si>
    <t>รพ.สต.บ้านทุ่งม่านเหนือ ตำบลเป้า</t>
  </si>
  <si>
    <t>รพ.สต.บ้านทุ่งหนองขาม ตำบลหนองหล่ม</t>
  </si>
  <si>
    <t>มีรถจากโรงพยาบาลห้างฉัตร มารับไปยังสถานที่กำจัด</t>
  </si>
  <si>
    <t>รพ.สต.บ้านทุ่งฮั้ว ตำบลทุ่งฮั้ว</t>
  </si>
  <si>
    <t>ใส่ถุงแยกขยะ รถรพ.วังเหนือมารับไปกำจัด</t>
  </si>
  <si>
    <t>รพ.วังเหนือ อำเภอวังเหนือ จังหวัดลำปาง</t>
  </si>
  <si>
    <t>รพ.สต.บ้านทุ่งฮ้าง ตำบลทุ่งผึ้ง</t>
  </si>
  <si>
    <t>มีรถเก็บของโรงพยาบาลแม่ข่ายมาเก็บ</t>
  </si>
  <si>
    <t>รพ.สต.บ้านนากวาง ตำบลดอนไฟ</t>
  </si>
  <si>
    <t>รพ.สต.บ้านนาคต ตำบลป่าตัน</t>
  </si>
  <si>
    <t>รพ.สต.บ้านนางาม ตำบลเมืองมาย</t>
  </si>
  <si>
    <t>รพ.สต.บ้านนาบ้านไร่ ตำบลแม่ถอด</t>
  </si>
  <si>
    <t>รพ.สต.บ้านนายาง ตำบลนายาง</t>
  </si>
  <si>
    <t>รพ.สต.บ้านนาเบี้ย ตำบลนาโป่ง</t>
  </si>
  <si>
    <t>รพ.สต.บ้านนาแช่ ตำบลจางเหนือ</t>
  </si>
  <si>
    <t>มีรถขนขยะจากโรงพยาบาลมารับไปกำจัด</t>
  </si>
  <si>
    <t>รพ.สต.บ้านนาแส่ง ตำบลนาแส่ง</t>
  </si>
  <si>
    <t>รพ.สต.บ้านน้ำจำ ตำบลหลวงใต้</t>
  </si>
  <si>
    <t>ส่งบริษัทรับกำจัดขยะติดเชื้อของ รพ.งาว</t>
  </si>
  <si>
    <t>รพ.สต.บ้านน้ำล้อม ตำบลเกาะคา</t>
  </si>
  <si>
    <t>รพ.สต.บ้านน้ำโทกหัวดง ตำบลแม่ทะ</t>
  </si>
  <si>
    <t>รพ.สต.มีการคัดแยกมูลฝอยติดเชื้อโดยการใส่ถุงแดงมัดถุงมิดชิด และนำมูลฝอยติดเชื้อไปพักยังจุดพักมูลฝอยติดเชื้อซึ่งเป็นถังขยะสีแดง โดยทุกวันศุกร์จะมีรถขนมูลฝอยติดเชื้อของโรงพยาบาลแม่ทะนำไปกำจัดต่อไป</t>
  </si>
  <si>
    <t>โรงพยาบาลแม่ทะ</t>
  </si>
  <si>
    <t>รพ.สต.บ้านนิคม เขต 1 ตำบลนิคมพัฒนา</t>
  </si>
  <si>
    <t>ไม่มีการเคลื่อนย้ายออกนอกสถานที่</t>
  </si>
  <si>
    <t>รพ.สต.บ้านนิคม เขต 16 ตำบลนิคมพัฒนา</t>
  </si>
  <si>
    <t>รพ.สต.บ้านบอมหลวง ตำบลบ้านบอม</t>
  </si>
  <si>
    <t>เคลื่อนที่ย้ายมูลฝอยติดเชื้อไปยังถังที่เก็บขยะติดเชื้อ โดยแยกขยะติดเชื้อใส่ถุงแดงที่ปิดมิดชิด และเอาถุงแดงใส่ในถังพลาสติกสำหรับเก็บขยะติดเชื้อ โดยเจ้าหน้าที่ ที่สวมชุดสำหรับขนย้ายขยะติดเชื้อ จะเป็นผู้นำถังขยะติดเชื้อ ใส่รถบรรทุกสำหรับขนขยะติดเชื้อ</t>
  </si>
  <si>
    <t>รพ.สต.บ้านบ่อห้อ ตำบลบ้านแหง</t>
  </si>
  <si>
    <t>รพ.สต.บ้านปงถ้ำ ตำบลวังทอง</t>
  </si>
  <si>
    <t>มีรถจากโรงพยาบาลวังเหนือมาเก็บ</t>
  </si>
  <si>
    <t>รพ.สต.บ้านปงป่าป๋อ ตำบลเสริมขวา</t>
  </si>
  <si>
    <t>โดยโรงพยาบาลมีหลังคาปิดมิดชิด</t>
  </si>
  <si>
    <t>มารับขยะมูลฝอยติดเชื้ออาทิตย์ละ1ครั้ง</t>
  </si>
  <si>
    <t>รพ.สต.บ้านปงวัง ตำบลวังใต้</t>
  </si>
  <si>
    <t>รพ.สต.บ้านปันเต้า ตำบลแม่สัน</t>
  </si>
  <si>
    <t>รถ รพ.ห้างฉัตรมาเก็บ</t>
  </si>
  <si>
    <t>รพ.สต.บ้านปางอ้า ตำบลเวียงมอก</t>
  </si>
  <si>
    <t>รถรับส่งขยะมูลฝอยจากโรงพยาบาลเถิน</t>
  </si>
  <si>
    <t>โรงพยาบาลเถิน</t>
  </si>
  <si>
    <t>รพ.สต.บ้านป่าเวียง ตำบลทุ่งกว๋าว</t>
  </si>
  <si>
    <t>รพ.สต.บ้านป่าเหว ตำบลบ้านขอ</t>
  </si>
  <si>
    <t>รพ.สต.บ้านป่าแขม ตำบลวังซ้าย</t>
  </si>
  <si>
    <t>รพ.สต.บ้านป่าไคร้ ตำบลหนองหล่ม</t>
  </si>
  <si>
    <t>รพ.สต.บ้านผาปังกลาง ตำบลผาปัง</t>
  </si>
  <si>
    <t>มีรถรับขยะจากโรงพยาบาลมารับที่ รพสต.โดยใส่ในถังที่บรรจุถุงแดงไว้ข้างในและมีฝาปิดมอดชิด</t>
  </si>
  <si>
    <t>รพ.สต.บ้านพร้าว ตำบลปงเตา</t>
  </si>
  <si>
    <t>รพ.สต.บ้านฟ่อน ตำบลชมพู</t>
  </si>
  <si>
    <t>รพ.สต.บ้านม่วง ตำบลแจ้ห่ม</t>
  </si>
  <si>
    <t>มีรถขนจากโรงพยาบาลแจ้ห่มมาเก็บ</t>
  </si>
  <si>
    <t>ส่งต่อบริษัทเอกชน</t>
  </si>
  <si>
    <t>รพ.สต.บ้านม่วงแงว ตำบลบ่อแฮ้ว</t>
  </si>
  <si>
    <t>เคลื่อนย้ายโดยใช้พนักงานเก็บมูลฝอยติดเชื้อหิ้วถุงไปไว้ที่บริเวณมูลฝอย ภาชนะที่บรรจุ - ถุงแดง</t>
  </si>
  <si>
    <t>รพ.สต.บ้านยางอ้อย ตำบลเวียงตาล</t>
  </si>
  <si>
    <t>มีรถมารับ ไปกำจัด</t>
  </si>
  <si>
    <t>จ้างเอกชนกำจัด</t>
  </si>
  <si>
    <t>รพ.สต.บ้านร่องเคาะ ตำบลร่องเคาะ</t>
  </si>
  <si>
    <t>มีรถรับส่งขยะติดเชื้อ</t>
  </si>
  <si>
    <t>รพ.สต.บ้านวอแก้ว ตำบลวอแก้ว</t>
  </si>
  <si>
    <t>รพ.สต.บ้านวังพร้าว ตำบลวังพร้าว</t>
  </si>
  <si>
    <t>รพ.สต.บ้านวังหิน ตำบลเถินบุรี</t>
  </si>
  <si>
    <t>บริษัทที่ CUP จ้างให้กำจัดที่ จ.สระบุรี</t>
  </si>
  <si>
    <t>รพ.เถิน เป็นผู้จ้างเอกชนในการกำจัดขยะติดเชื้อจาก รพ.สต.</t>
  </si>
  <si>
    <t>รพ.สต.บ้านศรีดอนมูล ตำบลแจ้ซ้อน</t>
  </si>
  <si>
    <t>รพ.สต.บ้านศรีหมวดเกล้า ตำบลชมพู</t>
  </si>
  <si>
    <t>รพ.สต.บ้านศาลาคงลาน ตำบลศาลา</t>
  </si>
  <si>
    <t>รพ.สต.บ้านศาลาไชย ตำบลศาลา</t>
  </si>
  <si>
    <t>รพ.สต.บ้านสบป๋อน ตำบลบ้านร้อง</t>
  </si>
  <si>
    <t>รพ.สต.บ้านสบป้าด ตำบลสบป้าด</t>
  </si>
  <si>
    <t>ใส่ถุงปิดปากถุมิดชิดใส่ในถังสแตนลสปิดฝารอรถเก็บจากรพ.แม่ข่ายเคลื่อนย้ายไปกำจัดตามระบบ</t>
  </si>
  <si>
    <t>ใส่ถุงปิดปากถุมิดชิดใส่ในถังสแตนลสปิดฝารอรถเก็บจากรพ.แม่ข่ายเคลื่อนย้ายไปกำจัดตามระบบ ขากบริษัทเอกชนนำไปกำจัดต่อไป</t>
  </si>
  <si>
    <t>รพ.สต.บ้านสบพลึง ตำบลบ้านโป่ง</t>
  </si>
  <si>
    <t>เจ้าหน้าที่จากโรงพยาบาลงาวมารับขยะมูลฝอยติดเชื้อไปกำจัด โดยรถขนขยะติดเชื้อ ขยะติดเชื้อบรรจุในถุงแดงปิดมิดชิด</t>
  </si>
  <si>
    <t>โรงพยาบาลงาว จังหวัดลำปาง</t>
  </si>
  <si>
    <t>รพ.สต.บ้านสบมาย ตำบลบ้านแลง</t>
  </si>
  <si>
    <t>รพศ.ลำปาง ทำลายหัวเข็ม</t>
  </si>
  <si>
    <t>รพ.สต.บ้านสบเฟือง ตำบลบ้านเอื้อม</t>
  </si>
  <si>
    <t>เอกชนรับเหมาจากรพศ.</t>
  </si>
  <si>
    <t>รพ.สต.บ้านสบไพร ตำบลบ้านเป้า</t>
  </si>
  <si>
    <t>รพ.สต.บ้านสองแควใต้ ตำบลนาแก้ว</t>
  </si>
  <si>
    <t>รพ.สต.บ้านสันหลวง ตำบลปงยางคก</t>
  </si>
  <si>
    <t>รพ.สต.บ้านสันโป่ง ตำบลเสริมกลาง</t>
  </si>
  <si>
    <t>หิ้วภาชนะที่บรรจุ</t>
  </si>
  <si>
    <t>รพ.สต.บ้านสา ตำบลบ้านสา</t>
  </si>
  <si>
    <t>รพ.สต.บ้านสามขา ตำบลหัวเสือ</t>
  </si>
  <si>
    <t>รพช.แม่ทะ</t>
  </si>
  <si>
    <t>รพ.สต.บ้านหนอง ตำบลน้ำโจ้</t>
  </si>
  <si>
    <t>เก็บมูลฝอยหิ้วถุงไปไว้ที่บริเวณมูลฝอย</t>
  </si>
  <si>
    <t>โรงพยาบาลแม่ทะ จังหวัดลำปาง</t>
  </si>
  <si>
    <t>รพ.สต.บ้านหนองหอย ตำบลเวียงมอก</t>
  </si>
  <si>
    <t>มีรถรับขยะติดเชื้อจาก รพ.เถิน มารับ โดยมีภาชนะใส่ขยะติดเชื้อพร้อมฝาปิดและตัวล็อค</t>
  </si>
  <si>
    <t>โรงพยาบาลเถิน อ.เถิน จ.ลำปาง</t>
  </si>
  <si>
    <t>รพ.สต.บ้านหวด ตำบลบ้านหวด</t>
  </si>
  <si>
    <t>มีรถและบุคลากรของโรงพยาบาลมาจัดเก็บไปกำจัดโดยใส่ถังแดงและมีฝาปิดมิดชิด</t>
  </si>
  <si>
    <t>มีบริษัทมารับไปกำจัดต่อ</t>
  </si>
  <si>
    <t>รพ.สต.บ้านห้วยขี้นก ตำบลแม่พริก</t>
  </si>
  <si>
    <t>รพ.สต.บ้านห้วยหก ตำบลบ้านอ้อน</t>
  </si>
  <si>
    <t>รพ.สต.บ้านห้วยเป้ง ตำบลบ้านค่า</t>
  </si>
  <si>
    <t>นำถุงขยะติดเชื้อใส่ถังมีฝาปิดมิดชิด</t>
  </si>
  <si>
    <t>กำจัดโดยวิธีเผาของสถานที่เอกชน</t>
  </si>
  <si>
    <t>รพ.สต.บ้านห้วยเรียน ตำบลเวียงตาล</t>
  </si>
  <si>
    <t>รพ.สต.บ้านห้วยแก้ว ตำบลนาโป่ง</t>
  </si>
  <si>
    <t>มีรถมารับขยะมูลฝอยจากหน่วยงาน</t>
  </si>
  <si>
    <t>มีบริษัทมารับขยะมูลฝอยไปกำจัด ทำลาย</t>
  </si>
  <si>
    <t>รพ.สต.บ้านหัวฝาย ตำบลนาครัว</t>
  </si>
  <si>
    <t>รพ.สต.บ้านหัววัง ตำบลบุญนาคพัฒนา</t>
  </si>
  <si>
    <t>รพ.สต.บ้านหัวเสือ ตำบลหัวเสือ</t>
  </si>
  <si>
    <t>รพ.สต.บ้านหาดปู่ด้าย ตำบลนาแส่ง</t>
  </si>
  <si>
    <t>รพ.สต.บ้านอ้อนเหนือ ตำบลบ้านอ้อน</t>
  </si>
  <si>
    <t>รพ.สต.บ้านฮ่องห้า ตำบลน้ำโจ้</t>
  </si>
  <si>
    <t>ใส่ถังมีฝาปิด</t>
  </si>
  <si>
    <t>รพ.สต.บ้านฮ่องฮี ตำบลเสริมกลาง</t>
  </si>
  <si>
    <t>นำถุงที่บรรจุมูลฝอยปิดมิดชิดวางบนรถเข็น เวลาเก็บมัดถุง แล้วทางรพ.แม่ข่าย รพช. มารับทุกอาทิตย์ๆ 1ครั้ง/สัปดาห์ เพื่อนำไปรวบรวมและกำจัดโดยรับจ้างบริษัทเอกชน</t>
  </si>
  <si>
    <t>แล้วทางรพ.แม่ข่าย รพช. มารับทุกอาทิตย์ๆ 1ครั้ง/สัปดาห์ เพื่อนำไปรวบรวมและกำจัดโดยรับจ้างบริษัทเอกชน เผาโดยเตาเผา</t>
  </si>
  <si>
    <t>รพ.สต.บ้านฮ่าง ตำบลวังแก้ว</t>
  </si>
  <si>
    <t>รถจาก สสอ.วังเหนือ มารับมูลฝอยติดเชื้อ โดยใส่ถุงสีแดงมีสัญลักษณ์มูลฝอยติดเชื้อขัดเจน อยู่ในถังโดยยกไปทั้งถัง ส่งไปรวบรวมที่โรงพยาบาลวังเหนือ</t>
  </si>
  <si>
    <t>ส่ง บริษัทเอกชนกำจัด</t>
  </si>
  <si>
    <t>รพ.สต.บ้านเด่นชัย ตำบลแม่วะ</t>
  </si>
  <si>
    <t>รพ.สต.บ้านเด่นอุดม ตำบลแม่มอก</t>
  </si>
  <si>
    <t>บุคลากรที่ทำหน้าที่ สวมถุงมือยางหนา ใช้ผ้าปิดปากปิดจมูก สวมผ้ายางกันเปื้อน สวมรองเท้าบุท มีการคัดแยกขยะ ใช้เชือกมัดปากถุงขยะให้มิดชิด และติดป้ายชื่อ หิ้วถุงขยะไปทิ้งโดยจับที่คอถุง หลังจากเสร็จภารกิจทำความสะอาดล้างมือให้เรียบร้อย</t>
  </si>
  <si>
    <t>รพ.สต.บ้านเด่นแก้ว ตำบลล้อมแรด</t>
  </si>
  <si>
    <t>มีรถจากโรงพยบาลมารับขยะไป</t>
  </si>
  <si>
    <t>มีบริษัทมารับไปกำจัดอีกที</t>
  </si>
  <si>
    <t>รพ.สต.บ้านเปียงใจ ตำบลปงดอน</t>
  </si>
  <si>
    <t>รพ.สต.บ้านเวียงใต้ ตำบลเมืองยาว</t>
  </si>
  <si>
    <t>มีรถเก็บขยะจากโรงพยาบาลมาเก็บ</t>
  </si>
  <si>
    <t>โรงพยาบาลห้างฉัตร</t>
  </si>
  <si>
    <t>รพ.สต.บ้านเสด็จ ตำบลเสด็จ</t>
  </si>
  <si>
    <t>รพ.สต.บ้านเสลียมหวาน ตำบลเวียงมอก</t>
  </si>
  <si>
    <t>รพ.สต.บ้านเหล่า ตำบลเมืองยาว</t>
  </si>
  <si>
    <t>รพ.สต.บ้านเอื้อม ตำบลบ้านเอื้อม</t>
  </si>
  <si>
    <t>รพ.สต.บ้านแจ้คอน ตำบลทุ่งผึ้ง</t>
  </si>
  <si>
    <t>มีรถกำจัดขยะจากรพ.มาขนย้ายจากที่พักขยะในรพ.สต.</t>
  </si>
  <si>
    <t>รพ.สต.บ้านแพะใหม่ ตำบลวังเงิน</t>
  </si>
  <si>
    <t>รพ.สต.บ้านแม่กว๊ะ ตำบลแม่กว๊ะ</t>
  </si>
  <si>
    <t>รพ.สต.บ้านแม่กองบิน ตำบลบ้านขอ</t>
  </si>
  <si>
    <t>รพ.สต.บ้านแม่กืย ตำบลปงแสงทอง</t>
  </si>
  <si>
    <t>มีรถมารับใส่ในถังปิดสนิท</t>
  </si>
  <si>
    <t>เผาในเตากำจัดขยะ</t>
  </si>
  <si>
    <t>รพ.สต.บ้านแม่ตาหลวง ตำบลปงดอน</t>
  </si>
  <si>
    <t>รพ.สต.บ้านแม่ต๋ำ ตำบลเสริมซ้าย</t>
  </si>
  <si>
    <t>รพ.สต.บ้านแม่ถอด ตำบลแม่ถอด</t>
  </si>
  <si>
    <t>รพ.สต.บ้านแม่ปะหลวง ตำบลแม่ปะ</t>
  </si>
  <si>
    <t>ทางรพ.แม่ข่ายมีรถมาเก็บที่สถานบริการ โดยเก็บใส่ถังที่มีฝาปิดมิดชิด</t>
  </si>
  <si>
    <t>รพ.สต.บ้านแม่ปุ ตำบลแม่ปุ</t>
  </si>
  <si>
    <t>รพ.สต.บ้านแม่พุ ตำบลเวียงมอก</t>
  </si>
  <si>
    <t>หิ้วถุงที่บบรรจุขยะสู่ที่พักขยะ</t>
  </si>
  <si>
    <t>มีรถจากรพช.เถินมารับ</t>
  </si>
  <si>
    <t>รพ.สต.บ้านแม่มอกกลาง ตำบลแม่มอก</t>
  </si>
  <si>
    <t>มีรถของโรงพยาบาลมารับ</t>
  </si>
  <si>
    <t>เผา</t>
  </si>
  <si>
    <t>รพ.สต.บ้านแม่วะ ตำบลสันดอนแก้ว</t>
  </si>
  <si>
    <t>โรงพยาบาลแม่ทะมีรถยนต์พร้อมอุปกรณ์จัดเก็บ ปิดฝามิดชิด มาขนย้ายทุกสัปดาห์</t>
  </si>
  <si>
    <t>รพ.สต.บ้านแม่ส้าน ตำบลร่องเคาะ</t>
  </si>
  <si>
    <t>มีรถจาก โรงพยาบาลมารับไปกำจัด</t>
  </si>
  <si>
    <t>ส่งทางโรงพยาบาลส่งเสริมสุขภาพตำบลเพื่อส่งต่อไปย้าย รพช.เพื่อกำจัด</t>
  </si>
  <si>
    <t>รพช.วังเหนือ</t>
  </si>
  <si>
    <t>รพ.สต.บ้านแม่สุก ตำบลแม่สุก</t>
  </si>
  <si>
    <t>รถเก็บขยะติดเชื้อจากโรงพยาบาลแจ้ห่มมารับขยะนำไปรวมที่เก็บขยะโรงพยาบาลแจ้ห่ม</t>
  </si>
  <si>
    <t>รถเก็บขยะติดเชื้อจากโรงพยาบาลแจ้ห่มมารับขยะติดเชื้อทุกสัปดาห์</t>
  </si>
  <si>
    <t>รพ.สต.บ้านแม่เชียงรายบน ตำบลพระบาทวังตวง</t>
  </si>
  <si>
    <t>รพ.สต.บ้านแม่เชียงรายลุ่ม ตำบลแม่พริก</t>
  </si>
  <si>
    <t>รพ.สต.บ้านแม่เลียง ตำบลเสริมขวา</t>
  </si>
  <si>
    <t>บรรจุขยะติดเชื้อในถุงสีแดง รถของโรงพยาบาลเสริมงามมาเก็บขยะติดเชื้อไปกำจัดต่อที่โรงพยาบาลเสริมงาม</t>
  </si>
  <si>
    <t>โรงพยาบาลเสริมงาม</t>
  </si>
  <si>
    <t>รพ.สต.บ้านแม่แจ๋ม ตำบลแจ้ซ้อน</t>
  </si>
  <si>
    <t>รพ.สต.บ้านแม่แป้น ตำบลนาแก</t>
  </si>
  <si>
    <t>รพ.สต.บ้านแหงใต้ ตำบลบ้านแหง</t>
  </si>
  <si>
    <t>รพ.สต.บ้านโทกหัวช้าง ตำบลพระบาท</t>
  </si>
  <si>
    <t>คัดแยกขยะใส่ถุงแดงในถังรองรับและมัดปากถุงให้แน่น รอ รถมาเก็บสำหรับน้ำล้างแผล คัดแยก โดยน้ำทิ้งในโถส้วม</t>
  </si>
  <si>
    <t>รพ.สต.บ้านใหม่ ตำบลดอนไฟ</t>
  </si>
  <si>
    <t>รพ.สต.บ้านใหม่จำบอน ตำบลต้นธงชัย</t>
  </si>
  <si>
    <t>รพ.สต.บ้านใหม่พัฒนา ตำบลบ้านร้อง</t>
  </si>
  <si>
    <t>รพ.สต.บ้านใหม่รัตนโกสินทร์ ตำบลนาสัก</t>
  </si>
  <si>
    <t>มีรถขนขยะติดเชื้อ มาขนย้าย</t>
  </si>
  <si>
    <t>โรงพยาบาลแม่เมาะ</t>
  </si>
  <si>
    <t>รพ.สต.บ้านไผ่แพะ ตำบลเมืองมาย</t>
  </si>
  <si>
    <t>นำใส่ถุงแล้วมัดปิดปากถุงนำไปไว้ที่พักขยะ</t>
  </si>
  <si>
    <t>รพ.สต.บ้านไผ่แม่พริก ตำบลวังใต้</t>
  </si>
  <si>
    <t>มีรถมาเก็บขยะจากโรงพยาบาลทุกๆสัปดาห์</t>
  </si>
  <si>
    <t>โรงพยาบาลจะมีรถมาจัดเก็บเอง</t>
  </si>
  <si>
    <t>รพ.สต.บ้านไร่ ตำบลนายาง</t>
  </si>
  <si>
    <t>รพ.สต.บ้านไหล่หิน ตำบลไหล่หิน</t>
  </si>
  <si>
    <t>สอ.เฉลิมพระเกียรติ 60 พรรษา นวมินทราชินี</t>
  </si>
  <si>
    <t>เคลื่อนย้ายโดยวิธีบรรจุใส่ถุงแดง และนำใส่รถเข็นไปยังสถานที่กำจัด บริเวณเตาเผาด้านหลังหน่วยงาน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</si>
</sst>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topLeftCell="A6" zoomScale="73" zoomScaleNormal="73" workbookViewId="0">
      <selection activeCell="F23" sqref="F23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82</v>
      </c>
      <c r="B8" s="13">
        <v>1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800</v>
      </c>
      <c r="H8" s="12">
        <v>521</v>
      </c>
      <c r="I8" s="12" t="s">
        <v>18</v>
      </c>
      <c r="J8" s="14" t="s">
        <v>19</v>
      </c>
    </row>
    <row r="9" spans="1:10" ht="48" x14ac:dyDescent="0.55000000000000004">
      <c r="A9" s="12">
        <v>83</v>
      </c>
      <c r="B9" s="13">
        <v>1</v>
      </c>
      <c r="C9" s="13" t="s">
        <v>20</v>
      </c>
      <c r="D9" s="13" t="s">
        <v>13</v>
      </c>
      <c r="E9" s="12" t="s">
        <v>16</v>
      </c>
      <c r="F9" s="12" t="s">
        <v>21</v>
      </c>
      <c r="G9" s="12">
        <v>60</v>
      </c>
      <c r="H9" s="12">
        <v>70</v>
      </c>
      <c r="I9" s="12" t="s">
        <v>22</v>
      </c>
      <c r="J9" s="14"/>
    </row>
    <row r="10" spans="1:10" ht="48" x14ac:dyDescent="0.55000000000000004">
      <c r="A10" s="12">
        <v>84</v>
      </c>
      <c r="B10" s="13">
        <v>1</v>
      </c>
      <c r="C10" s="13" t="s">
        <v>23</v>
      </c>
      <c r="D10" s="13" t="s">
        <v>13</v>
      </c>
      <c r="E10" s="12" t="s">
        <v>16</v>
      </c>
      <c r="F10" s="12" t="s">
        <v>21</v>
      </c>
      <c r="G10" s="12">
        <v>60</v>
      </c>
      <c r="H10" s="12">
        <v>41</v>
      </c>
      <c r="I10" s="12" t="s">
        <v>22</v>
      </c>
      <c r="J10" s="14"/>
    </row>
    <row r="11" spans="1:10" ht="48" x14ac:dyDescent="0.55000000000000004">
      <c r="A11" s="12">
        <v>85</v>
      </c>
      <c r="B11" s="13">
        <v>1</v>
      </c>
      <c r="C11" s="13" t="s">
        <v>24</v>
      </c>
      <c r="D11" s="13" t="s">
        <v>13</v>
      </c>
      <c r="E11" s="12" t="s">
        <v>16</v>
      </c>
      <c r="F11" s="12" t="s">
        <v>25</v>
      </c>
      <c r="G11" s="12">
        <v>30</v>
      </c>
      <c r="H11" s="12">
        <v>18.72</v>
      </c>
      <c r="I11" s="12" t="s">
        <v>22</v>
      </c>
      <c r="J11" s="14"/>
    </row>
    <row r="12" spans="1:10" ht="48" x14ac:dyDescent="0.55000000000000004">
      <c r="A12" s="12">
        <v>86</v>
      </c>
      <c r="B12" s="13">
        <v>1</v>
      </c>
      <c r="C12" s="13" t="s">
        <v>26</v>
      </c>
      <c r="D12" s="13" t="s">
        <v>13</v>
      </c>
      <c r="E12" s="12" t="s">
        <v>16</v>
      </c>
      <c r="F12" s="12" t="s">
        <v>25</v>
      </c>
      <c r="G12" s="12">
        <v>30</v>
      </c>
      <c r="H12" s="12">
        <v>20.7</v>
      </c>
      <c r="I12" s="12" t="s">
        <v>22</v>
      </c>
      <c r="J12" s="14"/>
    </row>
    <row r="13" spans="1:10" ht="48" x14ac:dyDescent="0.55000000000000004">
      <c r="A13" s="12">
        <v>87</v>
      </c>
      <c r="B13" s="13">
        <v>1</v>
      </c>
      <c r="C13" s="13" t="s">
        <v>27</v>
      </c>
      <c r="D13" s="13" t="s">
        <v>13</v>
      </c>
      <c r="E13" s="12" t="s">
        <v>16</v>
      </c>
      <c r="F13" s="12" t="s">
        <v>25</v>
      </c>
      <c r="G13" s="12">
        <v>30</v>
      </c>
      <c r="H13" s="12">
        <v>20</v>
      </c>
      <c r="I13" s="12" t="s">
        <v>22</v>
      </c>
      <c r="J13" s="14"/>
    </row>
    <row r="14" spans="1:10" ht="48" x14ac:dyDescent="0.55000000000000004">
      <c r="A14" s="12">
        <v>88</v>
      </c>
      <c r="B14" s="13">
        <v>1</v>
      </c>
      <c r="C14" s="13" t="s">
        <v>28</v>
      </c>
      <c r="D14" s="13" t="s">
        <v>13</v>
      </c>
      <c r="E14" s="12" t="s">
        <v>16</v>
      </c>
      <c r="F14" s="12" t="s">
        <v>25</v>
      </c>
      <c r="G14" s="12">
        <v>30</v>
      </c>
      <c r="H14" s="12">
        <v>55</v>
      </c>
      <c r="I14" s="12" t="s">
        <v>22</v>
      </c>
      <c r="J14" s="14"/>
    </row>
    <row r="15" spans="1:10" ht="48" x14ac:dyDescent="0.55000000000000004">
      <c r="A15" s="12">
        <v>89</v>
      </c>
      <c r="B15" s="13">
        <v>1</v>
      </c>
      <c r="C15" s="13" t="s">
        <v>29</v>
      </c>
      <c r="D15" s="13" t="s">
        <v>13</v>
      </c>
      <c r="E15" s="12" t="s">
        <v>16</v>
      </c>
      <c r="F15" s="12" t="s">
        <v>25</v>
      </c>
      <c r="G15" s="12">
        <v>30</v>
      </c>
      <c r="H15" s="12">
        <v>9</v>
      </c>
      <c r="I15" s="12" t="s">
        <v>22</v>
      </c>
      <c r="J15" s="14"/>
    </row>
    <row r="16" spans="1:10" ht="48" x14ac:dyDescent="0.55000000000000004">
      <c r="A16" s="12">
        <v>90</v>
      </c>
      <c r="B16" s="13">
        <v>1</v>
      </c>
      <c r="C16" s="13" t="s">
        <v>30</v>
      </c>
      <c r="D16" s="13" t="s">
        <v>13</v>
      </c>
      <c r="E16" s="12" t="s">
        <v>16</v>
      </c>
      <c r="F16" s="12" t="s">
        <v>25</v>
      </c>
      <c r="G16" s="12">
        <v>30</v>
      </c>
      <c r="H16" s="12">
        <v>30</v>
      </c>
      <c r="I16" s="12" t="s">
        <v>22</v>
      </c>
      <c r="J16" s="14"/>
    </row>
    <row r="17" spans="1:10" ht="48" x14ac:dyDescent="0.55000000000000004">
      <c r="A17" s="12">
        <v>91</v>
      </c>
      <c r="B17" s="13">
        <v>1</v>
      </c>
      <c r="C17" s="13" t="s">
        <v>31</v>
      </c>
      <c r="D17" s="13" t="s">
        <v>13</v>
      </c>
      <c r="E17" s="12" t="s">
        <v>16</v>
      </c>
      <c r="F17" s="12" t="s">
        <v>25</v>
      </c>
      <c r="G17" s="12">
        <v>30</v>
      </c>
      <c r="H17" s="12">
        <v>29.64</v>
      </c>
      <c r="I17" s="12" t="s">
        <v>22</v>
      </c>
      <c r="J17" s="14"/>
    </row>
    <row r="18" spans="1:10" ht="48" x14ac:dyDescent="0.55000000000000004">
      <c r="A18" s="12">
        <v>92</v>
      </c>
      <c r="B18" s="13">
        <v>1</v>
      </c>
      <c r="C18" s="13" t="s">
        <v>32</v>
      </c>
      <c r="D18" s="13" t="s">
        <v>13</v>
      </c>
      <c r="E18" s="12" t="s">
        <v>16</v>
      </c>
      <c r="F18" s="12" t="s">
        <v>25</v>
      </c>
      <c r="G18" s="12">
        <v>30</v>
      </c>
      <c r="H18" s="12">
        <v>14</v>
      </c>
      <c r="I18" s="12" t="s">
        <v>22</v>
      </c>
      <c r="J18" s="14"/>
    </row>
    <row r="19" spans="1:10" ht="48" x14ac:dyDescent="0.55000000000000004">
      <c r="A19" s="12">
        <v>93</v>
      </c>
      <c r="B19" s="13">
        <v>1</v>
      </c>
      <c r="C19" s="13" t="s">
        <v>33</v>
      </c>
      <c r="D19" s="13" t="s">
        <v>13</v>
      </c>
      <c r="E19" s="12" t="s">
        <v>16</v>
      </c>
      <c r="F19" s="12" t="s">
        <v>25</v>
      </c>
      <c r="G19" s="12">
        <v>30</v>
      </c>
      <c r="H19" s="12">
        <v>20</v>
      </c>
      <c r="I19" s="12" t="s">
        <v>22</v>
      </c>
      <c r="J19" s="14"/>
    </row>
    <row r="20" spans="1:10" ht="48" x14ac:dyDescent="0.55000000000000004">
      <c r="A20" s="12">
        <v>94</v>
      </c>
      <c r="B20" s="13">
        <v>1</v>
      </c>
      <c r="C20" s="13" t="s">
        <v>34</v>
      </c>
      <c r="D20" s="13" t="s">
        <v>13</v>
      </c>
      <c r="E20" s="12" t="s">
        <v>16</v>
      </c>
      <c r="F20" s="12" t="s">
        <v>25</v>
      </c>
      <c r="G20" s="12">
        <v>30</v>
      </c>
      <c r="H20" s="12">
        <v>20</v>
      </c>
      <c r="I20" s="12" t="s">
        <v>22</v>
      </c>
      <c r="J20" s="14"/>
    </row>
    <row r="21" spans="1:10" ht="24" x14ac:dyDescent="0.2">
      <c r="A21" s="15"/>
      <c r="B21" s="15"/>
      <c r="C21" s="15"/>
      <c r="D21" s="15"/>
      <c r="E21" s="16"/>
      <c r="F21" s="16"/>
      <c r="G21" s="16"/>
      <c r="H21" s="16"/>
      <c r="I21" s="16"/>
    </row>
    <row r="22" spans="1:10" ht="24" x14ac:dyDescent="0.2">
      <c r="A22" s="1"/>
      <c r="B22" s="1"/>
      <c r="C22" s="1"/>
      <c r="D22" s="17"/>
      <c r="E22" s="1"/>
      <c r="F22" s="1"/>
      <c r="G22" s="18">
        <f>SUM(G8:G20)</f>
        <v>1220</v>
      </c>
      <c r="H22" s="18">
        <f>SUM(H8:H20)</f>
        <v>869.06000000000006</v>
      </c>
      <c r="I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10" x14ac:dyDescent="0.2">
      <c r="A24" s="1"/>
      <c r="B24" s="19"/>
      <c r="E24" s="1"/>
      <c r="F24" s="1"/>
      <c r="G24" s="1"/>
      <c r="H24" s="1"/>
      <c r="I24" s="1"/>
    </row>
  </sheetData>
  <autoFilter ref="A7:I20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1"/>
  <sheetViews>
    <sheetView showGridLines="0" workbookViewId="0">
      <selection activeCell="D16" sqref="D1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35</v>
      </c>
      <c r="C5" s="23" t="s">
        <v>6</v>
      </c>
      <c r="D5" s="23" t="s">
        <v>4</v>
      </c>
      <c r="E5" s="23" t="s">
        <v>36</v>
      </c>
      <c r="F5" s="24" t="s">
        <v>37</v>
      </c>
      <c r="G5" s="25" t="s">
        <v>38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39</v>
      </c>
      <c r="H6" s="29" t="s">
        <v>40</v>
      </c>
      <c r="I6" s="29" t="s">
        <v>41</v>
      </c>
      <c r="J6" s="29" t="s">
        <v>42</v>
      </c>
      <c r="K6" s="30" t="s">
        <v>43</v>
      </c>
      <c r="L6" s="31"/>
      <c r="M6" s="30" t="s">
        <v>44</v>
      </c>
      <c r="N6" s="31"/>
      <c r="O6" s="30" t="s">
        <v>45</v>
      </c>
      <c r="P6" s="31"/>
    </row>
    <row r="7" spans="1:16" ht="24" x14ac:dyDescent="0.55000000000000004">
      <c r="A7" s="32">
        <v>278</v>
      </c>
      <c r="B7" s="32">
        <v>1</v>
      </c>
      <c r="C7" s="33" t="s">
        <v>16</v>
      </c>
      <c r="D7" s="33" t="s">
        <v>46</v>
      </c>
      <c r="E7" s="32">
        <v>30</v>
      </c>
      <c r="F7" s="32"/>
      <c r="G7" s="32"/>
      <c r="H7" s="32"/>
      <c r="I7" s="32"/>
      <c r="J7" s="32"/>
      <c r="K7" s="32" t="s">
        <v>47</v>
      </c>
      <c r="L7" s="32"/>
      <c r="M7" s="32"/>
      <c r="N7" s="32"/>
      <c r="O7" s="32"/>
      <c r="P7" s="32"/>
    </row>
    <row r="8" spans="1:16" ht="24" x14ac:dyDescent="0.55000000000000004">
      <c r="A8" s="32">
        <v>279</v>
      </c>
      <c r="B8" s="32">
        <v>1</v>
      </c>
      <c r="C8" s="33" t="s">
        <v>16</v>
      </c>
      <c r="D8" s="33" t="s">
        <v>48</v>
      </c>
      <c r="E8" s="32">
        <v>20</v>
      </c>
      <c r="F8" s="32"/>
      <c r="G8" s="32"/>
      <c r="H8" s="32"/>
      <c r="I8" s="32"/>
      <c r="J8" s="32"/>
      <c r="K8" s="32" t="s">
        <v>47</v>
      </c>
      <c r="L8" s="32"/>
      <c r="M8" s="32"/>
      <c r="N8" s="32"/>
      <c r="O8" s="32"/>
      <c r="P8" s="32"/>
    </row>
    <row r="9" spans="1:16" ht="48" x14ac:dyDescent="0.55000000000000004">
      <c r="A9" s="32">
        <v>280</v>
      </c>
      <c r="B9" s="32">
        <v>1</v>
      </c>
      <c r="C9" s="33" t="s">
        <v>16</v>
      </c>
      <c r="D9" s="33" t="s">
        <v>49</v>
      </c>
      <c r="E9" s="32">
        <v>20</v>
      </c>
      <c r="F9" s="32" t="s">
        <v>50</v>
      </c>
      <c r="G9" s="32"/>
      <c r="H9" s="32"/>
      <c r="I9" s="32"/>
      <c r="J9" s="32"/>
      <c r="K9" s="32"/>
      <c r="L9" s="32" t="s">
        <v>51</v>
      </c>
      <c r="M9" s="32"/>
      <c r="N9" s="32" t="s">
        <v>51</v>
      </c>
      <c r="O9" s="32" t="s">
        <v>47</v>
      </c>
      <c r="P9" s="32" t="s">
        <v>52</v>
      </c>
    </row>
    <row r="10" spans="1:16" ht="24" x14ac:dyDescent="0.55000000000000004">
      <c r="A10" s="32">
        <v>281</v>
      </c>
      <c r="B10" s="32">
        <v>1</v>
      </c>
      <c r="C10" s="33" t="s">
        <v>16</v>
      </c>
      <c r="D10" s="33" t="s">
        <v>53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282</v>
      </c>
      <c r="B11" s="32">
        <v>1</v>
      </c>
      <c r="C11" s="33" t="s">
        <v>16</v>
      </c>
      <c r="D11" s="33" t="s">
        <v>54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48" x14ac:dyDescent="0.55000000000000004">
      <c r="A12" s="32">
        <v>283</v>
      </c>
      <c r="B12" s="32">
        <v>1</v>
      </c>
      <c r="C12" s="33" t="s">
        <v>16</v>
      </c>
      <c r="D12" s="33" t="s">
        <v>55</v>
      </c>
      <c r="E12" s="32">
        <v>100</v>
      </c>
      <c r="F12" s="32" t="s">
        <v>56</v>
      </c>
      <c r="G12" s="32"/>
      <c r="H12" s="32"/>
      <c r="I12" s="32"/>
      <c r="J12" s="32"/>
      <c r="K12" s="32"/>
      <c r="L12" s="32"/>
      <c r="M12" s="32"/>
      <c r="N12" s="32"/>
      <c r="O12" s="32" t="s">
        <v>47</v>
      </c>
      <c r="P12" s="32" t="s">
        <v>57</v>
      </c>
    </row>
    <row r="13" spans="1:16" ht="24" x14ac:dyDescent="0.55000000000000004">
      <c r="A13" s="32">
        <v>284</v>
      </c>
      <c r="B13" s="32">
        <v>1</v>
      </c>
      <c r="C13" s="33" t="s">
        <v>16</v>
      </c>
      <c r="D13" s="33" t="s">
        <v>58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285</v>
      </c>
      <c r="B14" s="32">
        <v>1</v>
      </c>
      <c r="C14" s="33" t="s">
        <v>16</v>
      </c>
      <c r="D14" s="33" t="s">
        <v>59</v>
      </c>
      <c r="E14" s="32">
        <v>20</v>
      </c>
      <c r="F14" s="32" t="s">
        <v>60</v>
      </c>
      <c r="G14" s="32"/>
      <c r="H14" s="32"/>
      <c r="I14" s="32" t="s">
        <v>47</v>
      </c>
      <c r="J14" s="32"/>
      <c r="K14" s="32"/>
      <c r="L14" s="32" t="s">
        <v>60</v>
      </c>
      <c r="M14" s="32"/>
      <c r="N14" s="32" t="s">
        <v>60</v>
      </c>
      <c r="O14" s="32"/>
      <c r="P14" s="32" t="s">
        <v>60</v>
      </c>
    </row>
    <row r="15" spans="1:16" ht="24" x14ac:dyDescent="0.55000000000000004">
      <c r="A15" s="32">
        <v>286</v>
      </c>
      <c r="B15" s="32">
        <v>1</v>
      </c>
      <c r="C15" s="33" t="s">
        <v>16</v>
      </c>
      <c r="D15" s="33" t="s">
        <v>61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287</v>
      </c>
      <c r="B16" s="32">
        <v>1</v>
      </c>
      <c r="C16" s="33" t="s">
        <v>16</v>
      </c>
      <c r="D16" s="33" t="s">
        <v>62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288</v>
      </c>
      <c r="B17" s="32">
        <v>1</v>
      </c>
      <c r="C17" s="33" t="s">
        <v>16</v>
      </c>
      <c r="D17" s="33" t="s">
        <v>63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289</v>
      </c>
      <c r="B18" s="32">
        <v>1</v>
      </c>
      <c r="C18" s="33" t="s">
        <v>16</v>
      </c>
      <c r="D18" s="33" t="s">
        <v>64</v>
      </c>
      <c r="E18" s="32">
        <v>120</v>
      </c>
      <c r="F18" s="32"/>
      <c r="G18" s="32"/>
      <c r="H18" s="32"/>
      <c r="I18" s="32"/>
      <c r="J18" s="32"/>
      <c r="K18" s="32" t="s">
        <v>47</v>
      </c>
      <c r="L18" s="32"/>
      <c r="M18" s="32"/>
      <c r="N18" s="32"/>
      <c r="O18" s="32"/>
      <c r="P18" s="32"/>
    </row>
    <row r="19" spans="1:16" ht="24" x14ac:dyDescent="0.55000000000000004">
      <c r="A19" s="32">
        <v>290</v>
      </c>
      <c r="B19" s="32">
        <v>1</v>
      </c>
      <c r="C19" s="33" t="s">
        <v>16</v>
      </c>
      <c r="D19" s="33" t="s">
        <v>65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291</v>
      </c>
      <c r="B20" s="32">
        <v>1</v>
      </c>
      <c r="C20" s="33" t="s">
        <v>16</v>
      </c>
      <c r="D20" s="33" t="s">
        <v>66</v>
      </c>
      <c r="E20" s="32">
        <v>20</v>
      </c>
      <c r="F20" s="32"/>
      <c r="G20" s="32"/>
      <c r="H20" s="32"/>
      <c r="I20" s="32"/>
      <c r="J20" s="32"/>
      <c r="K20" s="32"/>
      <c r="L20" s="32"/>
      <c r="M20" s="32"/>
      <c r="N20" s="32"/>
      <c r="O20" s="32" t="s">
        <v>47</v>
      </c>
      <c r="P20" s="32" t="s">
        <v>67</v>
      </c>
    </row>
    <row r="21" spans="1:16" ht="24" x14ac:dyDescent="0.55000000000000004">
      <c r="A21" s="32">
        <v>292</v>
      </c>
      <c r="B21" s="32">
        <v>1</v>
      </c>
      <c r="C21" s="33" t="s">
        <v>16</v>
      </c>
      <c r="D21" s="33" t="s">
        <v>68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48" x14ac:dyDescent="0.55000000000000004">
      <c r="A22" s="32">
        <v>293</v>
      </c>
      <c r="B22" s="32">
        <v>1</v>
      </c>
      <c r="C22" s="33" t="s">
        <v>16</v>
      </c>
      <c r="D22" s="33" t="s">
        <v>69</v>
      </c>
      <c r="E22" s="32">
        <v>20</v>
      </c>
      <c r="F22" s="32" t="s">
        <v>70</v>
      </c>
      <c r="G22" s="32"/>
      <c r="H22" s="32"/>
      <c r="I22" s="32"/>
      <c r="J22" s="32"/>
      <c r="K22" s="32"/>
      <c r="L22" s="32"/>
      <c r="M22" s="32"/>
      <c r="N22" s="32"/>
      <c r="O22" s="32" t="s">
        <v>47</v>
      </c>
      <c r="P22" s="32" t="s">
        <v>71</v>
      </c>
    </row>
    <row r="23" spans="1:16" ht="24" x14ac:dyDescent="0.55000000000000004">
      <c r="A23" s="32">
        <v>294</v>
      </c>
      <c r="B23" s="32">
        <v>1</v>
      </c>
      <c r="C23" s="33" t="s">
        <v>16</v>
      </c>
      <c r="D23" s="33" t="s">
        <v>72</v>
      </c>
      <c r="E23" s="32">
        <v>0</v>
      </c>
      <c r="F23" s="32" t="s">
        <v>73</v>
      </c>
      <c r="G23" s="32"/>
      <c r="H23" s="32"/>
      <c r="I23" s="32"/>
      <c r="J23" s="32"/>
      <c r="K23" s="32"/>
      <c r="L23" s="32"/>
      <c r="M23" s="32"/>
      <c r="N23" s="32"/>
      <c r="O23" s="32" t="s">
        <v>47</v>
      </c>
      <c r="P23" s="32" t="s">
        <v>23</v>
      </c>
    </row>
    <row r="24" spans="1:16" ht="24" x14ac:dyDescent="0.55000000000000004">
      <c r="A24" s="32">
        <v>295</v>
      </c>
      <c r="B24" s="32">
        <v>1</v>
      </c>
      <c r="C24" s="33" t="s">
        <v>16</v>
      </c>
      <c r="D24" s="33" t="s">
        <v>74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296</v>
      </c>
      <c r="B25" s="32">
        <v>1</v>
      </c>
      <c r="C25" s="33" t="s">
        <v>16</v>
      </c>
      <c r="D25" s="33" t="s">
        <v>75</v>
      </c>
      <c r="E25" s="32">
        <v>20</v>
      </c>
      <c r="F25" s="32" t="s">
        <v>76</v>
      </c>
      <c r="G25" s="32"/>
      <c r="H25" s="32"/>
      <c r="I25" s="32"/>
      <c r="J25" s="32"/>
      <c r="K25" s="32"/>
      <c r="L25" s="32"/>
      <c r="M25" s="32"/>
      <c r="N25" s="32"/>
      <c r="O25" s="32" t="s">
        <v>47</v>
      </c>
      <c r="P25" s="32" t="s">
        <v>77</v>
      </c>
    </row>
    <row r="26" spans="1:16" ht="24" x14ac:dyDescent="0.55000000000000004">
      <c r="A26" s="32">
        <v>297</v>
      </c>
      <c r="B26" s="32">
        <v>1</v>
      </c>
      <c r="C26" s="33" t="s">
        <v>16</v>
      </c>
      <c r="D26" s="33" t="s">
        <v>78</v>
      </c>
      <c r="E26" s="32">
        <v>60</v>
      </c>
      <c r="F26" s="32"/>
      <c r="G26" s="32"/>
      <c r="H26" s="32"/>
      <c r="I26" s="32"/>
      <c r="J26" s="32"/>
      <c r="K26" s="32" t="s">
        <v>47</v>
      </c>
      <c r="L26" s="32"/>
      <c r="M26" s="32"/>
      <c r="N26" s="32"/>
      <c r="O26" s="32"/>
      <c r="P26" s="32"/>
    </row>
    <row r="27" spans="1:16" ht="24" x14ac:dyDescent="0.55000000000000004">
      <c r="A27" s="32">
        <v>298</v>
      </c>
      <c r="B27" s="32">
        <v>1</v>
      </c>
      <c r="C27" s="33" t="s">
        <v>16</v>
      </c>
      <c r="D27" s="33" t="s">
        <v>79</v>
      </c>
      <c r="E27" s="32">
        <v>40</v>
      </c>
      <c r="F27" s="32" t="s">
        <v>80</v>
      </c>
      <c r="G27" s="32"/>
      <c r="H27" s="32"/>
      <c r="I27" s="32"/>
      <c r="J27" s="32"/>
      <c r="K27" s="32" t="s">
        <v>47</v>
      </c>
      <c r="L27" s="32" t="s">
        <v>51</v>
      </c>
      <c r="M27" s="32"/>
      <c r="N27" s="32" t="s">
        <v>60</v>
      </c>
      <c r="O27" s="32"/>
      <c r="P27" s="32" t="s">
        <v>81</v>
      </c>
    </row>
    <row r="28" spans="1:16" ht="24" x14ac:dyDescent="0.55000000000000004">
      <c r="A28" s="32">
        <v>299</v>
      </c>
      <c r="B28" s="32">
        <v>1</v>
      </c>
      <c r="C28" s="33" t="s">
        <v>16</v>
      </c>
      <c r="D28" s="33" t="s">
        <v>82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300</v>
      </c>
      <c r="B29" s="32">
        <v>1</v>
      </c>
      <c r="C29" s="33" t="s">
        <v>16</v>
      </c>
      <c r="D29" s="33" t="s">
        <v>83</v>
      </c>
      <c r="E29" s="32">
        <v>20</v>
      </c>
      <c r="F29" s="32"/>
      <c r="G29" s="32"/>
      <c r="H29" s="32"/>
      <c r="I29" s="32"/>
      <c r="J29" s="32"/>
      <c r="K29" s="32" t="s">
        <v>47</v>
      </c>
      <c r="L29" s="32"/>
      <c r="M29" s="32"/>
      <c r="N29" s="32"/>
      <c r="O29" s="32"/>
      <c r="P29" s="32"/>
    </row>
    <row r="30" spans="1:16" ht="24" x14ac:dyDescent="0.55000000000000004">
      <c r="A30" s="32">
        <v>301</v>
      </c>
      <c r="B30" s="32">
        <v>1</v>
      </c>
      <c r="C30" s="33" t="s">
        <v>16</v>
      </c>
      <c r="D30" s="33" t="s">
        <v>84</v>
      </c>
      <c r="E30" s="32">
        <v>20</v>
      </c>
      <c r="F30" s="32"/>
      <c r="G30" s="32"/>
      <c r="H30" s="32"/>
      <c r="I30" s="32"/>
      <c r="J30" s="32"/>
      <c r="K30" s="32" t="s">
        <v>47</v>
      </c>
      <c r="L30" s="32"/>
      <c r="M30" s="32"/>
      <c r="N30" s="32"/>
      <c r="O30" s="32"/>
      <c r="P30" s="32"/>
    </row>
    <row r="31" spans="1:16" ht="48" x14ac:dyDescent="0.55000000000000004">
      <c r="A31" s="32">
        <v>302</v>
      </c>
      <c r="B31" s="32">
        <v>1</v>
      </c>
      <c r="C31" s="33" t="s">
        <v>16</v>
      </c>
      <c r="D31" s="33" t="s">
        <v>85</v>
      </c>
      <c r="E31" s="32">
        <v>10</v>
      </c>
      <c r="F31" s="32" t="s">
        <v>86</v>
      </c>
      <c r="G31" s="32"/>
      <c r="H31" s="32"/>
      <c r="I31" s="32"/>
      <c r="J31" s="32"/>
      <c r="K31" s="32"/>
      <c r="L31" s="32"/>
      <c r="M31" s="32"/>
      <c r="N31" s="32"/>
      <c r="O31" s="32" t="s">
        <v>47</v>
      </c>
      <c r="P31" s="32"/>
    </row>
    <row r="32" spans="1:16" ht="48" x14ac:dyDescent="0.55000000000000004">
      <c r="A32" s="32">
        <v>303</v>
      </c>
      <c r="B32" s="32">
        <v>1</v>
      </c>
      <c r="C32" s="33" t="s">
        <v>16</v>
      </c>
      <c r="D32" s="33" t="s">
        <v>87</v>
      </c>
      <c r="E32" s="32">
        <v>30</v>
      </c>
      <c r="F32" s="32" t="s">
        <v>88</v>
      </c>
      <c r="G32" s="32"/>
      <c r="H32" s="32"/>
      <c r="I32" s="32"/>
      <c r="J32" s="32"/>
      <c r="K32" s="32"/>
      <c r="L32" s="32"/>
      <c r="M32" s="32"/>
      <c r="N32" s="32"/>
      <c r="O32" s="32" t="s">
        <v>47</v>
      </c>
      <c r="P32" s="32" t="s">
        <v>89</v>
      </c>
    </row>
    <row r="33" spans="1:16" ht="24" x14ac:dyDescent="0.55000000000000004">
      <c r="A33" s="32">
        <v>304</v>
      </c>
      <c r="B33" s="32">
        <v>1</v>
      </c>
      <c r="C33" s="33" t="s">
        <v>16</v>
      </c>
      <c r="D33" s="33" t="s">
        <v>90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72" x14ac:dyDescent="0.55000000000000004">
      <c r="A34" s="32">
        <v>305</v>
      </c>
      <c r="B34" s="32">
        <v>1</v>
      </c>
      <c r="C34" s="33" t="s">
        <v>16</v>
      </c>
      <c r="D34" s="33" t="s">
        <v>91</v>
      </c>
      <c r="E34" s="32">
        <v>10</v>
      </c>
      <c r="F34" s="32" t="s">
        <v>92</v>
      </c>
      <c r="G34" s="32"/>
      <c r="H34" s="32"/>
      <c r="I34" s="32"/>
      <c r="J34" s="32"/>
      <c r="K34" s="32"/>
      <c r="L34" s="32"/>
      <c r="M34" s="32"/>
      <c r="N34" s="32"/>
      <c r="O34" s="32" t="s">
        <v>47</v>
      </c>
      <c r="P34" s="32" t="s">
        <v>93</v>
      </c>
    </row>
    <row r="35" spans="1:16" ht="72" x14ac:dyDescent="0.55000000000000004">
      <c r="A35" s="32">
        <v>306</v>
      </c>
      <c r="B35" s="32">
        <v>1</v>
      </c>
      <c r="C35" s="33" t="s">
        <v>16</v>
      </c>
      <c r="D35" s="33" t="s">
        <v>94</v>
      </c>
      <c r="E35" s="32">
        <v>36</v>
      </c>
      <c r="F35" s="32" t="s">
        <v>95</v>
      </c>
      <c r="G35" s="32"/>
      <c r="H35" s="32"/>
      <c r="I35" s="32"/>
      <c r="J35" s="32"/>
      <c r="K35" s="32"/>
      <c r="L35" s="32"/>
      <c r="M35" s="32"/>
      <c r="N35" s="32"/>
      <c r="O35" s="32" t="s">
        <v>47</v>
      </c>
      <c r="P35" s="32" t="s">
        <v>96</v>
      </c>
    </row>
    <row r="36" spans="1:16" ht="48" x14ac:dyDescent="0.55000000000000004">
      <c r="A36" s="32">
        <v>307</v>
      </c>
      <c r="B36" s="32">
        <v>1</v>
      </c>
      <c r="C36" s="33" t="s">
        <v>16</v>
      </c>
      <c r="D36" s="33" t="s">
        <v>97</v>
      </c>
      <c r="E36" s="32">
        <v>1</v>
      </c>
      <c r="F36" s="32" t="s">
        <v>98</v>
      </c>
      <c r="G36" s="32"/>
      <c r="H36" s="32"/>
      <c r="I36" s="32"/>
      <c r="J36" s="32"/>
      <c r="K36" s="32"/>
      <c r="L36" s="32"/>
      <c r="M36" s="32"/>
      <c r="N36" s="32"/>
      <c r="O36" s="32" t="s">
        <v>47</v>
      </c>
      <c r="P36" s="32"/>
    </row>
    <row r="37" spans="1:16" ht="24" x14ac:dyDescent="0.55000000000000004">
      <c r="A37" s="32">
        <v>308</v>
      </c>
      <c r="B37" s="32">
        <v>1</v>
      </c>
      <c r="C37" s="33" t="s">
        <v>16</v>
      </c>
      <c r="D37" s="33" t="s">
        <v>99</v>
      </c>
      <c r="E37" s="32">
        <v>240</v>
      </c>
      <c r="F37" s="32"/>
      <c r="G37" s="32"/>
      <c r="H37" s="32"/>
      <c r="I37" s="32"/>
      <c r="J37" s="32"/>
      <c r="K37" s="32" t="s">
        <v>47</v>
      </c>
      <c r="L37" s="32"/>
      <c r="M37" s="32"/>
      <c r="N37" s="32"/>
      <c r="O37" s="32"/>
      <c r="P37" s="32" t="s">
        <v>100</v>
      </c>
    </row>
    <row r="38" spans="1:16" ht="48" x14ac:dyDescent="0.55000000000000004">
      <c r="A38" s="32">
        <v>309</v>
      </c>
      <c r="B38" s="32">
        <v>1</v>
      </c>
      <c r="C38" s="33" t="s">
        <v>16</v>
      </c>
      <c r="D38" s="33" t="s">
        <v>101</v>
      </c>
      <c r="E38" s="32">
        <v>50</v>
      </c>
      <c r="F38" s="32" t="s">
        <v>102</v>
      </c>
      <c r="G38" s="32"/>
      <c r="H38" s="32"/>
      <c r="I38" s="32"/>
      <c r="J38" s="32"/>
      <c r="K38" s="32"/>
      <c r="L38" s="32"/>
      <c r="M38" s="32"/>
      <c r="N38" s="32"/>
      <c r="O38" s="32" t="s">
        <v>47</v>
      </c>
      <c r="P38" s="32" t="s">
        <v>33</v>
      </c>
    </row>
    <row r="39" spans="1:16" ht="24" x14ac:dyDescent="0.55000000000000004">
      <c r="A39" s="32">
        <v>310</v>
      </c>
      <c r="B39" s="32">
        <v>1</v>
      </c>
      <c r="C39" s="33" t="s">
        <v>16</v>
      </c>
      <c r="D39" s="33" t="s">
        <v>103</v>
      </c>
      <c r="E39" s="32">
        <v>40</v>
      </c>
      <c r="F39" s="32"/>
      <c r="G39" s="32"/>
      <c r="H39" s="32"/>
      <c r="I39" s="32"/>
      <c r="J39" s="32"/>
      <c r="K39" s="32" t="s">
        <v>47</v>
      </c>
      <c r="L39" s="32"/>
      <c r="M39" s="32"/>
      <c r="N39" s="32"/>
      <c r="O39" s="32"/>
      <c r="P39" s="32"/>
    </row>
    <row r="40" spans="1:16" ht="48" x14ac:dyDescent="0.55000000000000004">
      <c r="A40" s="32">
        <v>311</v>
      </c>
      <c r="B40" s="32">
        <v>1</v>
      </c>
      <c r="C40" s="33" t="s">
        <v>16</v>
      </c>
      <c r="D40" s="33" t="s">
        <v>104</v>
      </c>
      <c r="E40" s="32">
        <v>4</v>
      </c>
      <c r="F40" s="32" t="s">
        <v>105</v>
      </c>
      <c r="G40" s="32"/>
      <c r="H40" s="32"/>
      <c r="I40" s="32"/>
      <c r="J40" s="32"/>
      <c r="K40" s="32"/>
      <c r="L40" s="32"/>
      <c r="M40" s="32"/>
      <c r="N40" s="32"/>
      <c r="O40" s="32" t="s">
        <v>47</v>
      </c>
      <c r="P40" s="32"/>
    </row>
    <row r="41" spans="1:16" ht="24" x14ac:dyDescent="0.55000000000000004">
      <c r="A41" s="32">
        <v>312</v>
      </c>
      <c r="B41" s="32">
        <v>1</v>
      </c>
      <c r="C41" s="33" t="s">
        <v>16</v>
      </c>
      <c r="D41" s="33" t="s">
        <v>106</v>
      </c>
      <c r="E41" s="32">
        <v>30</v>
      </c>
      <c r="F41" s="32" t="s">
        <v>107</v>
      </c>
      <c r="G41" s="32"/>
      <c r="H41" s="32"/>
      <c r="I41" s="32"/>
      <c r="J41" s="32"/>
      <c r="K41" s="32"/>
      <c r="L41" s="32"/>
      <c r="M41" s="32"/>
      <c r="N41" s="32"/>
      <c r="O41" s="32" t="s">
        <v>47</v>
      </c>
      <c r="P41" s="32" t="s">
        <v>108</v>
      </c>
    </row>
    <row r="42" spans="1:16" ht="24" x14ac:dyDescent="0.55000000000000004">
      <c r="A42" s="32">
        <v>313</v>
      </c>
      <c r="B42" s="32">
        <v>1</v>
      </c>
      <c r="C42" s="33" t="s">
        <v>16</v>
      </c>
      <c r="D42" s="33" t="s">
        <v>109</v>
      </c>
      <c r="E42" s="32">
        <v>15</v>
      </c>
      <c r="F42" s="32" t="s">
        <v>110</v>
      </c>
      <c r="G42" s="32"/>
      <c r="H42" s="32"/>
      <c r="I42" s="32"/>
      <c r="J42" s="32"/>
      <c r="K42" s="32"/>
      <c r="L42" s="32"/>
      <c r="M42" s="32"/>
      <c r="N42" s="32"/>
      <c r="O42" s="32" t="s">
        <v>47</v>
      </c>
      <c r="P42" s="32"/>
    </row>
    <row r="43" spans="1:16" ht="24" x14ac:dyDescent="0.55000000000000004">
      <c r="A43" s="32">
        <v>314</v>
      </c>
      <c r="B43" s="32">
        <v>1</v>
      </c>
      <c r="C43" s="33" t="s">
        <v>16</v>
      </c>
      <c r="D43" s="33" t="s">
        <v>111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315</v>
      </c>
      <c r="B44" s="32">
        <v>1</v>
      </c>
      <c r="C44" s="33" t="s">
        <v>16</v>
      </c>
      <c r="D44" s="33" t="s">
        <v>112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316</v>
      </c>
      <c r="B45" s="32">
        <v>1</v>
      </c>
      <c r="C45" s="33" t="s">
        <v>16</v>
      </c>
      <c r="D45" s="33" t="s">
        <v>113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317</v>
      </c>
      <c r="B46" s="32">
        <v>1</v>
      </c>
      <c r="C46" s="33" t="s">
        <v>16</v>
      </c>
      <c r="D46" s="33" t="s">
        <v>114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318</v>
      </c>
      <c r="B47" s="32">
        <v>1</v>
      </c>
      <c r="C47" s="33" t="s">
        <v>16</v>
      </c>
      <c r="D47" s="33" t="s">
        <v>115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319</v>
      </c>
      <c r="B48" s="32">
        <v>1</v>
      </c>
      <c r="C48" s="33" t="s">
        <v>16</v>
      </c>
      <c r="D48" s="33" t="s">
        <v>116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320</v>
      </c>
      <c r="B49" s="32">
        <v>1</v>
      </c>
      <c r="C49" s="33" t="s">
        <v>16</v>
      </c>
      <c r="D49" s="33" t="s">
        <v>117</v>
      </c>
      <c r="E49" s="32">
        <v>0</v>
      </c>
      <c r="F49" s="32" t="s">
        <v>118</v>
      </c>
      <c r="G49" s="32"/>
      <c r="H49" s="32"/>
      <c r="I49" s="32"/>
      <c r="J49" s="32"/>
      <c r="K49" s="32"/>
      <c r="L49" s="32"/>
      <c r="M49" s="32"/>
      <c r="N49" s="32"/>
      <c r="O49" s="32" t="s">
        <v>47</v>
      </c>
      <c r="P49" s="32"/>
    </row>
    <row r="50" spans="1:16" ht="24" x14ac:dyDescent="0.55000000000000004">
      <c r="A50" s="32">
        <v>321</v>
      </c>
      <c r="B50" s="32">
        <v>1</v>
      </c>
      <c r="C50" s="33" t="s">
        <v>16</v>
      </c>
      <c r="D50" s="33" t="s">
        <v>119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322</v>
      </c>
      <c r="B51" s="32">
        <v>1</v>
      </c>
      <c r="C51" s="33" t="s">
        <v>16</v>
      </c>
      <c r="D51" s="33" t="s">
        <v>120</v>
      </c>
      <c r="E51" s="32">
        <v>60</v>
      </c>
      <c r="F51" s="32"/>
      <c r="G51" s="32"/>
      <c r="H51" s="32"/>
      <c r="I51" s="32"/>
      <c r="J51" s="32"/>
      <c r="K51" s="32"/>
      <c r="L51" s="32"/>
      <c r="M51" s="32"/>
      <c r="N51" s="32"/>
      <c r="O51" s="32" t="s">
        <v>47</v>
      </c>
      <c r="P51" s="32" t="s">
        <v>121</v>
      </c>
    </row>
    <row r="52" spans="1:16" ht="24" x14ac:dyDescent="0.55000000000000004">
      <c r="A52" s="32">
        <v>323</v>
      </c>
      <c r="B52" s="32">
        <v>1</v>
      </c>
      <c r="C52" s="33" t="s">
        <v>16</v>
      </c>
      <c r="D52" s="33" t="s">
        <v>122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20" x14ac:dyDescent="0.55000000000000004">
      <c r="A53" s="32">
        <v>324</v>
      </c>
      <c r="B53" s="32">
        <v>1</v>
      </c>
      <c r="C53" s="33" t="s">
        <v>16</v>
      </c>
      <c r="D53" s="33" t="s">
        <v>123</v>
      </c>
      <c r="E53" s="32">
        <v>5</v>
      </c>
      <c r="F53" s="32" t="s">
        <v>124</v>
      </c>
      <c r="G53" s="32"/>
      <c r="H53" s="32"/>
      <c r="I53" s="32"/>
      <c r="J53" s="32"/>
      <c r="K53" s="32"/>
      <c r="L53" s="32"/>
      <c r="M53" s="32"/>
      <c r="N53" s="32"/>
      <c r="O53" s="32" t="s">
        <v>47</v>
      </c>
      <c r="P53" s="32" t="s">
        <v>125</v>
      </c>
    </row>
    <row r="54" spans="1:16" ht="24" x14ac:dyDescent="0.55000000000000004">
      <c r="A54" s="32">
        <v>325</v>
      </c>
      <c r="B54" s="32">
        <v>1</v>
      </c>
      <c r="C54" s="33" t="s">
        <v>16</v>
      </c>
      <c r="D54" s="33" t="s">
        <v>126</v>
      </c>
      <c r="E54" s="32">
        <v>2</v>
      </c>
      <c r="F54" s="32" t="s">
        <v>127</v>
      </c>
      <c r="G54" s="32" t="s">
        <v>47</v>
      </c>
      <c r="H54" s="32"/>
      <c r="I54" s="32"/>
      <c r="J54" s="32"/>
      <c r="K54" s="32"/>
      <c r="L54" s="32"/>
      <c r="M54" s="32"/>
      <c r="N54" s="32"/>
      <c r="O54" s="32"/>
      <c r="P54" s="32" t="s">
        <v>127</v>
      </c>
    </row>
    <row r="55" spans="1:16" ht="24" x14ac:dyDescent="0.55000000000000004">
      <c r="A55" s="32">
        <v>326</v>
      </c>
      <c r="B55" s="32">
        <v>1</v>
      </c>
      <c r="C55" s="33" t="s">
        <v>16</v>
      </c>
      <c r="D55" s="33" t="s">
        <v>128</v>
      </c>
      <c r="E55" s="32">
        <v>20</v>
      </c>
      <c r="F55" s="32"/>
      <c r="G55" s="32"/>
      <c r="H55" s="32"/>
      <c r="I55" s="32"/>
      <c r="J55" s="32"/>
      <c r="K55" s="32" t="s">
        <v>47</v>
      </c>
      <c r="L55" s="32"/>
      <c r="M55" s="32"/>
      <c r="N55" s="32"/>
      <c r="O55" s="32"/>
      <c r="P55" s="32"/>
    </row>
    <row r="56" spans="1:16" ht="144" x14ac:dyDescent="0.55000000000000004">
      <c r="A56" s="32">
        <v>327</v>
      </c>
      <c r="B56" s="32">
        <v>1</v>
      </c>
      <c r="C56" s="33" t="s">
        <v>16</v>
      </c>
      <c r="D56" s="33" t="s">
        <v>129</v>
      </c>
      <c r="E56" s="32">
        <v>120</v>
      </c>
      <c r="F56" s="32" t="s">
        <v>130</v>
      </c>
      <c r="G56" s="32"/>
      <c r="H56" s="32"/>
      <c r="I56" s="32"/>
      <c r="J56" s="32"/>
      <c r="K56" s="32"/>
      <c r="L56" s="32"/>
      <c r="M56" s="32"/>
      <c r="N56" s="32"/>
      <c r="O56" s="32" t="s">
        <v>47</v>
      </c>
      <c r="P56" s="32" t="s">
        <v>125</v>
      </c>
    </row>
    <row r="57" spans="1:16" ht="24" x14ac:dyDescent="0.55000000000000004">
      <c r="A57" s="32">
        <v>328</v>
      </c>
      <c r="B57" s="32">
        <v>1</v>
      </c>
      <c r="C57" s="33" t="s">
        <v>16</v>
      </c>
      <c r="D57" s="33" t="s">
        <v>131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329</v>
      </c>
      <c r="B58" s="32">
        <v>1</v>
      </c>
      <c r="C58" s="33" t="s">
        <v>16</v>
      </c>
      <c r="D58" s="33" t="s">
        <v>132</v>
      </c>
      <c r="E58" s="32">
        <v>2</v>
      </c>
      <c r="F58" s="32" t="s">
        <v>133</v>
      </c>
      <c r="G58" s="32"/>
      <c r="H58" s="32"/>
      <c r="I58" s="32"/>
      <c r="J58" s="32"/>
      <c r="K58" s="32"/>
      <c r="L58" s="32"/>
      <c r="M58" s="32"/>
      <c r="N58" s="32"/>
      <c r="O58" s="32" t="s">
        <v>47</v>
      </c>
      <c r="P58" s="32" t="s">
        <v>71</v>
      </c>
    </row>
    <row r="59" spans="1:16" ht="24" x14ac:dyDescent="0.55000000000000004">
      <c r="A59" s="32">
        <v>330</v>
      </c>
      <c r="B59" s="32">
        <v>1</v>
      </c>
      <c r="C59" s="33" t="s">
        <v>16</v>
      </c>
      <c r="D59" s="33" t="s">
        <v>134</v>
      </c>
      <c r="E59" s="32">
        <v>40</v>
      </c>
      <c r="F59" s="32" t="s">
        <v>135</v>
      </c>
      <c r="G59" s="32"/>
      <c r="H59" s="32"/>
      <c r="I59" s="32"/>
      <c r="J59" s="32"/>
      <c r="K59" s="32"/>
      <c r="L59" s="32"/>
      <c r="M59" s="32"/>
      <c r="N59" s="32"/>
      <c r="O59" s="32" t="s">
        <v>47</v>
      </c>
      <c r="P59" s="32" t="s">
        <v>136</v>
      </c>
    </row>
    <row r="60" spans="1:16" ht="24" x14ac:dyDescent="0.55000000000000004">
      <c r="A60" s="32">
        <v>331</v>
      </c>
      <c r="B60" s="32">
        <v>1</v>
      </c>
      <c r="C60" s="33" t="s">
        <v>16</v>
      </c>
      <c r="D60" s="33" t="s">
        <v>137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332</v>
      </c>
      <c r="B61" s="32">
        <v>1</v>
      </c>
      <c r="C61" s="33" t="s">
        <v>16</v>
      </c>
      <c r="D61" s="33" t="s">
        <v>138</v>
      </c>
      <c r="E61" s="32">
        <v>6</v>
      </c>
      <c r="F61" s="32" t="s">
        <v>139</v>
      </c>
      <c r="G61" s="32"/>
      <c r="H61" s="32"/>
      <c r="I61" s="32"/>
      <c r="J61" s="32"/>
      <c r="K61" s="32"/>
      <c r="L61" s="32"/>
      <c r="M61" s="32"/>
      <c r="N61" s="32"/>
      <c r="O61" s="32" t="s">
        <v>47</v>
      </c>
      <c r="P61" s="32" t="s">
        <v>34</v>
      </c>
    </row>
    <row r="62" spans="1:16" ht="24" x14ac:dyDescent="0.55000000000000004">
      <c r="A62" s="32">
        <v>333</v>
      </c>
      <c r="B62" s="32">
        <v>1</v>
      </c>
      <c r="C62" s="33" t="s">
        <v>16</v>
      </c>
      <c r="D62" s="33" t="s">
        <v>140</v>
      </c>
      <c r="E62" s="32">
        <v>10</v>
      </c>
      <c r="F62" s="32" t="s">
        <v>141</v>
      </c>
      <c r="G62" s="32"/>
      <c r="H62" s="32"/>
      <c r="I62" s="32"/>
      <c r="J62" s="32"/>
      <c r="K62" s="32"/>
      <c r="L62" s="32"/>
      <c r="M62" s="32"/>
      <c r="N62" s="32"/>
      <c r="O62" s="32" t="s">
        <v>47</v>
      </c>
      <c r="P62" s="32" t="s">
        <v>142</v>
      </c>
    </row>
    <row r="63" spans="1:16" ht="24" x14ac:dyDescent="0.55000000000000004">
      <c r="A63" s="32">
        <v>334</v>
      </c>
      <c r="B63" s="32">
        <v>1</v>
      </c>
      <c r="C63" s="33" t="s">
        <v>16</v>
      </c>
      <c r="D63" s="33" t="s">
        <v>143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335</v>
      </c>
      <c r="B64" s="32">
        <v>1</v>
      </c>
      <c r="C64" s="33" t="s">
        <v>16</v>
      </c>
      <c r="D64" s="33" t="s">
        <v>144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336</v>
      </c>
      <c r="B65" s="32">
        <v>1</v>
      </c>
      <c r="C65" s="33" t="s">
        <v>16</v>
      </c>
      <c r="D65" s="33" t="s">
        <v>145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337</v>
      </c>
      <c r="B66" s="32">
        <v>1</v>
      </c>
      <c r="C66" s="33" t="s">
        <v>16</v>
      </c>
      <c r="D66" s="33" t="s">
        <v>146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48" x14ac:dyDescent="0.55000000000000004">
      <c r="A67" s="32">
        <v>338</v>
      </c>
      <c r="B67" s="32">
        <v>1</v>
      </c>
      <c r="C67" s="33" t="s">
        <v>16</v>
      </c>
      <c r="D67" s="33" t="s">
        <v>147</v>
      </c>
      <c r="E67" s="32">
        <v>10</v>
      </c>
      <c r="F67" s="32" t="s">
        <v>148</v>
      </c>
      <c r="G67" s="32"/>
      <c r="H67" s="32"/>
      <c r="I67" s="32"/>
      <c r="J67" s="32"/>
      <c r="K67" s="32"/>
      <c r="L67" s="32"/>
      <c r="M67" s="32"/>
      <c r="N67" s="32"/>
      <c r="O67" s="32" t="s">
        <v>47</v>
      </c>
      <c r="P67" s="32" t="s">
        <v>29</v>
      </c>
    </row>
    <row r="68" spans="1:16" ht="24" x14ac:dyDescent="0.55000000000000004">
      <c r="A68" s="32">
        <v>339</v>
      </c>
      <c r="B68" s="32">
        <v>1</v>
      </c>
      <c r="C68" s="33" t="s">
        <v>16</v>
      </c>
      <c r="D68" s="33" t="s">
        <v>149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340</v>
      </c>
      <c r="B69" s="32">
        <v>1</v>
      </c>
      <c r="C69" s="33" t="s">
        <v>16</v>
      </c>
      <c r="D69" s="33" t="s">
        <v>150</v>
      </c>
      <c r="E69" s="32">
        <v>60</v>
      </c>
      <c r="F69" s="32"/>
      <c r="G69" s="32"/>
      <c r="H69" s="32"/>
      <c r="I69" s="32"/>
      <c r="J69" s="32"/>
      <c r="K69" s="32" t="s">
        <v>47</v>
      </c>
      <c r="L69" s="32"/>
      <c r="M69" s="32"/>
      <c r="N69" s="32"/>
      <c r="O69" s="32"/>
      <c r="P69" s="32"/>
    </row>
    <row r="70" spans="1:16" ht="24" x14ac:dyDescent="0.55000000000000004">
      <c r="A70" s="32">
        <v>341</v>
      </c>
      <c r="B70" s="32">
        <v>1</v>
      </c>
      <c r="C70" s="33" t="s">
        <v>16</v>
      </c>
      <c r="D70" s="33" t="s">
        <v>151</v>
      </c>
      <c r="E70" s="32">
        <v>20</v>
      </c>
      <c r="F70" s="32" t="s">
        <v>152</v>
      </c>
      <c r="G70" s="32"/>
      <c r="H70" s="32"/>
      <c r="I70" s="32"/>
      <c r="J70" s="32"/>
      <c r="K70" s="32"/>
      <c r="L70" s="32"/>
      <c r="M70" s="32"/>
      <c r="N70" s="32"/>
      <c r="O70" s="32" t="s">
        <v>47</v>
      </c>
      <c r="P70" s="32" t="s">
        <v>153</v>
      </c>
    </row>
    <row r="71" spans="1:16" ht="48" x14ac:dyDescent="0.55000000000000004">
      <c r="A71" s="32">
        <v>342</v>
      </c>
      <c r="B71" s="32">
        <v>1</v>
      </c>
      <c r="C71" s="33" t="s">
        <v>16</v>
      </c>
      <c r="D71" s="33" t="s">
        <v>154</v>
      </c>
      <c r="E71" s="32">
        <v>20</v>
      </c>
      <c r="F71" s="32" t="s">
        <v>155</v>
      </c>
      <c r="G71" s="32"/>
      <c r="H71" s="32"/>
      <c r="I71" s="32" t="s">
        <v>47</v>
      </c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343</v>
      </c>
      <c r="B72" s="32">
        <v>1</v>
      </c>
      <c r="C72" s="33" t="s">
        <v>16</v>
      </c>
      <c r="D72" s="33" t="s">
        <v>156</v>
      </c>
      <c r="E72" s="32">
        <v>15</v>
      </c>
      <c r="F72" s="32" t="s">
        <v>157</v>
      </c>
      <c r="G72" s="32"/>
      <c r="H72" s="32"/>
      <c r="I72" s="32"/>
      <c r="J72" s="32"/>
      <c r="K72" s="32"/>
      <c r="L72" s="32"/>
      <c r="M72" s="32"/>
      <c r="N72" s="32"/>
      <c r="O72" s="32" t="s">
        <v>47</v>
      </c>
      <c r="P72" s="32" t="s">
        <v>158</v>
      </c>
    </row>
    <row r="73" spans="1:16" ht="24" x14ac:dyDescent="0.55000000000000004">
      <c r="A73" s="32">
        <v>344</v>
      </c>
      <c r="B73" s="32">
        <v>1</v>
      </c>
      <c r="C73" s="33" t="s">
        <v>16</v>
      </c>
      <c r="D73" s="33" t="s">
        <v>159</v>
      </c>
      <c r="E73" s="32">
        <v>65</v>
      </c>
      <c r="F73" s="32" t="s">
        <v>160</v>
      </c>
      <c r="G73" s="32"/>
      <c r="H73" s="32"/>
      <c r="I73" s="32"/>
      <c r="J73" s="32"/>
      <c r="K73" s="32"/>
      <c r="L73" s="32"/>
      <c r="M73" s="32"/>
      <c r="N73" s="32"/>
      <c r="O73" s="32" t="s">
        <v>47</v>
      </c>
      <c r="P73" s="32"/>
    </row>
    <row r="74" spans="1:16" ht="24" x14ac:dyDescent="0.55000000000000004">
      <c r="A74" s="32">
        <v>345</v>
      </c>
      <c r="B74" s="32">
        <v>1</v>
      </c>
      <c r="C74" s="33" t="s">
        <v>16</v>
      </c>
      <c r="D74" s="33" t="s">
        <v>161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346</v>
      </c>
      <c r="B75" s="32">
        <v>1</v>
      </c>
      <c r="C75" s="33" t="s">
        <v>16</v>
      </c>
      <c r="D75" s="33" t="s">
        <v>162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48" x14ac:dyDescent="0.55000000000000004">
      <c r="A76" s="32">
        <v>347</v>
      </c>
      <c r="B76" s="32">
        <v>1</v>
      </c>
      <c r="C76" s="33" t="s">
        <v>16</v>
      </c>
      <c r="D76" s="33" t="s">
        <v>163</v>
      </c>
      <c r="E76" s="32">
        <v>60</v>
      </c>
      <c r="F76" s="32"/>
      <c r="G76" s="32"/>
      <c r="H76" s="32"/>
      <c r="I76" s="32"/>
      <c r="J76" s="32"/>
      <c r="K76" s="32"/>
      <c r="L76" s="32"/>
      <c r="M76" s="32" t="s">
        <v>47</v>
      </c>
      <c r="N76" s="32" t="s">
        <v>164</v>
      </c>
      <c r="O76" s="32"/>
      <c r="P76" s="32" t="s">
        <v>165</v>
      </c>
    </row>
    <row r="77" spans="1:16" ht="24" x14ac:dyDescent="0.55000000000000004">
      <c r="A77" s="32">
        <v>348</v>
      </c>
      <c r="B77" s="32">
        <v>1</v>
      </c>
      <c r="C77" s="33" t="s">
        <v>16</v>
      </c>
      <c r="D77" s="33" t="s">
        <v>166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349</v>
      </c>
      <c r="B78" s="32">
        <v>1</v>
      </c>
      <c r="C78" s="33" t="s">
        <v>16</v>
      </c>
      <c r="D78" s="33" t="s">
        <v>167</v>
      </c>
      <c r="E78" s="32">
        <v>25</v>
      </c>
      <c r="F78" s="32"/>
      <c r="G78" s="32"/>
      <c r="H78" s="32"/>
      <c r="I78" s="32"/>
      <c r="J78" s="32"/>
      <c r="K78" s="32" t="s">
        <v>47</v>
      </c>
      <c r="L78" s="32"/>
      <c r="M78" s="32"/>
      <c r="N78" s="32"/>
      <c r="O78" s="32"/>
      <c r="P78" s="32"/>
    </row>
    <row r="79" spans="1:16" ht="24" x14ac:dyDescent="0.55000000000000004">
      <c r="A79" s="32">
        <v>350</v>
      </c>
      <c r="B79" s="32">
        <v>1</v>
      </c>
      <c r="C79" s="33" t="s">
        <v>16</v>
      </c>
      <c r="D79" s="33" t="s">
        <v>168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351</v>
      </c>
      <c r="B80" s="32">
        <v>1</v>
      </c>
      <c r="C80" s="33" t="s">
        <v>16</v>
      </c>
      <c r="D80" s="33" t="s">
        <v>169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352</v>
      </c>
      <c r="B81" s="32">
        <v>1</v>
      </c>
      <c r="C81" s="33" t="s">
        <v>16</v>
      </c>
      <c r="D81" s="33" t="s">
        <v>170</v>
      </c>
      <c r="E81" s="32">
        <v>256</v>
      </c>
      <c r="F81" s="32"/>
      <c r="G81" s="32"/>
      <c r="H81" s="32"/>
      <c r="I81" s="32"/>
      <c r="J81" s="32"/>
      <c r="K81" s="32"/>
      <c r="L81" s="32"/>
      <c r="M81" s="32"/>
      <c r="N81" s="32"/>
      <c r="O81" s="32" t="s">
        <v>47</v>
      </c>
      <c r="P81" s="32"/>
    </row>
    <row r="82" spans="1:16" ht="72" x14ac:dyDescent="0.55000000000000004">
      <c r="A82" s="32">
        <v>353</v>
      </c>
      <c r="B82" s="32">
        <v>1</v>
      </c>
      <c r="C82" s="33" t="s">
        <v>16</v>
      </c>
      <c r="D82" s="33" t="s">
        <v>171</v>
      </c>
      <c r="E82" s="32">
        <v>1000</v>
      </c>
      <c r="F82" s="32" t="s">
        <v>172</v>
      </c>
      <c r="G82" s="32"/>
      <c r="H82" s="32"/>
      <c r="I82" s="32"/>
      <c r="J82" s="32"/>
      <c r="K82" s="32"/>
      <c r="L82" s="32"/>
      <c r="M82" s="32"/>
      <c r="N82" s="32"/>
      <c r="O82" s="32" t="s">
        <v>47</v>
      </c>
      <c r="P82" s="32" t="s">
        <v>173</v>
      </c>
    </row>
    <row r="83" spans="1:16" ht="72" x14ac:dyDescent="0.55000000000000004">
      <c r="A83" s="32">
        <v>354</v>
      </c>
      <c r="B83" s="32">
        <v>1</v>
      </c>
      <c r="C83" s="33" t="s">
        <v>16</v>
      </c>
      <c r="D83" s="33" t="s">
        <v>174</v>
      </c>
      <c r="E83" s="32">
        <v>12</v>
      </c>
      <c r="F83" s="32" t="s">
        <v>175</v>
      </c>
      <c r="G83" s="32"/>
      <c r="H83" s="32"/>
      <c r="I83" s="32"/>
      <c r="J83" s="32"/>
      <c r="K83" s="32"/>
      <c r="L83" s="32"/>
      <c r="M83" s="32"/>
      <c r="N83" s="32"/>
      <c r="O83" s="32" t="s">
        <v>47</v>
      </c>
      <c r="P83" s="32" t="s">
        <v>176</v>
      </c>
    </row>
    <row r="84" spans="1:16" ht="24" x14ac:dyDescent="0.55000000000000004">
      <c r="A84" s="32">
        <v>355</v>
      </c>
      <c r="B84" s="32">
        <v>1</v>
      </c>
      <c r="C84" s="33" t="s">
        <v>16</v>
      </c>
      <c r="D84" s="33" t="s">
        <v>177</v>
      </c>
      <c r="E84" s="32">
        <v>22</v>
      </c>
      <c r="F84" s="32"/>
      <c r="G84" s="32"/>
      <c r="H84" s="32"/>
      <c r="I84" s="32" t="s">
        <v>47</v>
      </c>
      <c r="J84" s="32"/>
      <c r="K84" s="32"/>
      <c r="L84" s="32"/>
      <c r="M84" s="32"/>
      <c r="N84" s="32"/>
      <c r="O84" s="32"/>
      <c r="P84" s="32" t="s">
        <v>178</v>
      </c>
    </row>
    <row r="85" spans="1:16" ht="24" x14ac:dyDescent="0.55000000000000004">
      <c r="A85" s="32">
        <v>356</v>
      </c>
      <c r="B85" s="32">
        <v>1</v>
      </c>
      <c r="C85" s="33" t="s">
        <v>16</v>
      </c>
      <c r="D85" s="33" t="s">
        <v>179</v>
      </c>
      <c r="E85" s="32">
        <v>14</v>
      </c>
      <c r="F85" s="32"/>
      <c r="G85" s="32"/>
      <c r="H85" s="32"/>
      <c r="I85" s="32"/>
      <c r="J85" s="32"/>
      <c r="K85" s="32"/>
      <c r="L85" s="32"/>
      <c r="M85" s="32"/>
      <c r="N85" s="32"/>
      <c r="O85" s="32" t="s">
        <v>47</v>
      </c>
      <c r="P85" s="32" t="s">
        <v>180</v>
      </c>
    </row>
    <row r="86" spans="1:16" ht="24" x14ac:dyDescent="0.55000000000000004">
      <c r="A86" s="32">
        <v>357</v>
      </c>
      <c r="B86" s="32">
        <v>1</v>
      </c>
      <c r="C86" s="33" t="s">
        <v>16</v>
      </c>
      <c r="D86" s="33" t="s">
        <v>181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358</v>
      </c>
      <c r="B87" s="32">
        <v>1</v>
      </c>
      <c r="C87" s="33" t="s">
        <v>16</v>
      </c>
      <c r="D87" s="33" t="s">
        <v>182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359</v>
      </c>
      <c r="B88" s="32">
        <v>1</v>
      </c>
      <c r="C88" s="33" t="s">
        <v>16</v>
      </c>
      <c r="D88" s="33" t="s">
        <v>183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360</v>
      </c>
      <c r="B89" s="32">
        <v>1</v>
      </c>
      <c r="C89" s="33" t="s">
        <v>16</v>
      </c>
      <c r="D89" s="33" t="s">
        <v>184</v>
      </c>
      <c r="E89" s="32">
        <v>50</v>
      </c>
      <c r="F89" s="32" t="s">
        <v>185</v>
      </c>
      <c r="G89" s="32"/>
      <c r="H89" s="32"/>
      <c r="I89" s="32"/>
      <c r="J89" s="32"/>
      <c r="K89" s="32"/>
      <c r="L89" s="32"/>
      <c r="M89" s="32"/>
      <c r="N89" s="32"/>
      <c r="O89" s="32" t="s">
        <v>47</v>
      </c>
      <c r="P89" s="32" t="s">
        <v>33</v>
      </c>
    </row>
    <row r="90" spans="1:16" ht="24" x14ac:dyDescent="0.55000000000000004">
      <c r="A90" s="32">
        <v>361</v>
      </c>
      <c r="B90" s="32">
        <v>1</v>
      </c>
      <c r="C90" s="33" t="s">
        <v>16</v>
      </c>
      <c r="D90" s="33" t="s">
        <v>186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362</v>
      </c>
      <c r="B91" s="32">
        <v>1</v>
      </c>
      <c r="C91" s="33" t="s">
        <v>16</v>
      </c>
      <c r="D91" s="33" t="s">
        <v>187</v>
      </c>
      <c r="E91" s="32">
        <v>15</v>
      </c>
      <c r="F91" s="32"/>
      <c r="G91" s="32"/>
      <c r="H91" s="32"/>
      <c r="I91" s="32"/>
      <c r="J91" s="32"/>
      <c r="K91" s="32"/>
      <c r="L91" s="32"/>
      <c r="M91" s="32"/>
      <c r="N91" s="32"/>
      <c r="O91" s="32" t="s">
        <v>47</v>
      </c>
      <c r="P91" s="32" t="s">
        <v>188</v>
      </c>
    </row>
    <row r="92" spans="1:16" ht="24" x14ac:dyDescent="0.55000000000000004">
      <c r="A92" s="32">
        <v>363</v>
      </c>
      <c r="B92" s="32">
        <v>1</v>
      </c>
      <c r="C92" s="33" t="s">
        <v>16</v>
      </c>
      <c r="D92" s="33" t="s">
        <v>189</v>
      </c>
      <c r="E92" s="32">
        <v>10</v>
      </c>
      <c r="F92" s="32" t="s">
        <v>190</v>
      </c>
      <c r="G92" s="32"/>
      <c r="H92" s="32"/>
      <c r="I92" s="32"/>
      <c r="J92" s="32"/>
      <c r="K92" s="32"/>
      <c r="L92" s="32"/>
      <c r="M92" s="32"/>
      <c r="N92" s="32"/>
      <c r="O92" s="32" t="s">
        <v>47</v>
      </c>
      <c r="P92" s="32" t="s">
        <v>191</v>
      </c>
    </row>
    <row r="93" spans="1:16" ht="48" x14ac:dyDescent="0.55000000000000004">
      <c r="A93" s="32">
        <v>364</v>
      </c>
      <c r="B93" s="32">
        <v>1</v>
      </c>
      <c r="C93" s="33" t="s">
        <v>16</v>
      </c>
      <c r="D93" s="33" t="s">
        <v>192</v>
      </c>
      <c r="E93" s="32">
        <v>9</v>
      </c>
      <c r="F93" s="32" t="s">
        <v>193</v>
      </c>
      <c r="G93" s="32"/>
      <c r="H93" s="32"/>
      <c r="I93" s="32"/>
      <c r="J93" s="32"/>
      <c r="K93" s="32"/>
      <c r="L93" s="32" t="s">
        <v>60</v>
      </c>
      <c r="M93" s="32"/>
      <c r="N93" s="32" t="s">
        <v>60</v>
      </c>
      <c r="O93" s="32" t="s">
        <v>47</v>
      </c>
      <c r="P93" s="32" t="s">
        <v>194</v>
      </c>
    </row>
    <row r="94" spans="1:16" ht="48" x14ac:dyDescent="0.55000000000000004">
      <c r="A94" s="32">
        <v>365</v>
      </c>
      <c r="B94" s="32">
        <v>1</v>
      </c>
      <c r="C94" s="33" t="s">
        <v>16</v>
      </c>
      <c r="D94" s="33" t="s">
        <v>195</v>
      </c>
      <c r="E94" s="32">
        <v>8.89</v>
      </c>
      <c r="F94" s="32" t="s">
        <v>196</v>
      </c>
      <c r="G94" s="32"/>
      <c r="H94" s="32"/>
      <c r="I94" s="32"/>
      <c r="J94" s="32"/>
      <c r="K94" s="32"/>
      <c r="L94" s="32"/>
      <c r="M94" s="32"/>
      <c r="N94" s="32"/>
      <c r="O94" s="32" t="s">
        <v>47</v>
      </c>
      <c r="P94" s="32" t="s">
        <v>197</v>
      </c>
    </row>
    <row r="95" spans="1:16" ht="24" x14ac:dyDescent="0.55000000000000004">
      <c r="A95" s="32">
        <v>366</v>
      </c>
      <c r="B95" s="32">
        <v>1</v>
      </c>
      <c r="C95" s="33" t="s">
        <v>16</v>
      </c>
      <c r="D95" s="33" t="s">
        <v>198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367</v>
      </c>
      <c r="B96" s="32">
        <v>1</v>
      </c>
      <c r="C96" s="33" t="s">
        <v>16</v>
      </c>
      <c r="D96" s="33" t="s">
        <v>199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48" x14ac:dyDescent="0.55000000000000004">
      <c r="A97" s="32">
        <v>368</v>
      </c>
      <c r="B97" s="32">
        <v>1</v>
      </c>
      <c r="C97" s="33" t="s">
        <v>16</v>
      </c>
      <c r="D97" s="33" t="s">
        <v>200</v>
      </c>
      <c r="E97" s="32">
        <v>40</v>
      </c>
      <c r="F97" s="32" t="s">
        <v>201</v>
      </c>
      <c r="G97" s="32"/>
      <c r="H97" s="32"/>
      <c r="I97" s="32"/>
      <c r="J97" s="32"/>
      <c r="K97" s="32"/>
      <c r="L97" s="32"/>
      <c r="M97" s="32" t="s">
        <v>47</v>
      </c>
      <c r="N97" s="32" t="s">
        <v>202</v>
      </c>
      <c r="O97" s="32"/>
      <c r="P97" s="32"/>
    </row>
    <row r="98" spans="1:16" ht="24" x14ac:dyDescent="0.55000000000000004">
      <c r="A98" s="32">
        <v>369</v>
      </c>
      <c r="B98" s="32">
        <v>1</v>
      </c>
      <c r="C98" s="33" t="s">
        <v>16</v>
      </c>
      <c r="D98" s="33" t="s">
        <v>203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370</v>
      </c>
      <c r="B99" s="32">
        <v>1</v>
      </c>
      <c r="C99" s="33" t="s">
        <v>16</v>
      </c>
      <c r="D99" s="33" t="s">
        <v>204</v>
      </c>
      <c r="E99" s="32">
        <v>60</v>
      </c>
      <c r="F99" s="32" t="s">
        <v>205</v>
      </c>
      <c r="G99" s="32"/>
      <c r="H99" s="32"/>
      <c r="I99" s="32"/>
      <c r="J99" s="32"/>
      <c r="K99" s="32"/>
      <c r="L99" s="32"/>
      <c r="M99" s="32"/>
      <c r="N99" s="32"/>
      <c r="O99" s="32" t="s">
        <v>47</v>
      </c>
      <c r="P99" s="32" t="s">
        <v>206</v>
      </c>
    </row>
    <row r="100" spans="1:16" ht="24" x14ac:dyDescent="0.55000000000000004">
      <c r="A100" s="32">
        <v>371</v>
      </c>
      <c r="B100" s="32">
        <v>1</v>
      </c>
      <c r="C100" s="33" t="s">
        <v>16</v>
      </c>
      <c r="D100" s="33" t="s">
        <v>207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372</v>
      </c>
      <c r="B101" s="32">
        <v>1</v>
      </c>
      <c r="C101" s="33" t="s">
        <v>16</v>
      </c>
      <c r="D101" s="33" t="s">
        <v>208</v>
      </c>
      <c r="E101" s="32">
        <v>20</v>
      </c>
      <c r="F101" s="32"/>
      <c r="G101" s="32"/>
      <c r="H101" s="32"/>
      <c r="I101" s="32"/>
      <c r="J101" s="32"/>
      <c r="K101" s="32" t="s">
        <v>47</v>
      </c>
      <c r="L101" s="32"/>
      <c r="M101" s="32"/>
      <c r="N101" s="32"/>
      <c r="O101" s="32"/>
      <c r="P101" s="32"/>
    </row>
    <row r="102" spans="1:16" ht="24" x14ac:dyDescent="0.55000000000000004">
      <c r="A102" s="32">
        <v>373</v>
      </c>
      <c r="B102" s="32">
        <v>1</v>
      </c>
      <c r="C102" s="33" t="s">
        <v>16</v>
      </c>
      <c r="D102" s="33" t="s">
        <v>209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374</v>
      </c>
      <c r="B103" s="32">
        <v>1</v>
      </c>
      <c r="C103" s="33" t="s">
        <v>16</v>
      </c>
      <c r="D103" s="33" t="s">
        <v>210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375</v>
      </c>
      <c r="B104" s="32">
        <v>1</v>
      </c>
      <c r="C104" s="33" t="s">
        <v>16</v>
      </c>
      <c r="D104" s="33" t="s">
        <v>211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376</v>
      </c>
      <c r="B105" s="32">
        <v>1</v>
      </c>
      <c r="C105" s="33" t="s">
        <v>16</v>
      </c>
      <c r="D105" s="33" t="s">
        <v>212</v>
      </c>
      <c r="E105" s="32">
        <v>30</v>
      </c>
      <c r="F105" s="32" t="s">
        <v>213</v>
      </c>
      <c r="G105" s="32"/>
      <c r="H105" s="32"/>
      <c r="I105" s="32"/>
      <c r="J105" s="32"/>
      <c r="K105" s="32"/>
      <c r="L105" s="32"/>
      <c r="M105" s="32"/>
      <c r="N105" s="32"/>
      <c r="O105" s="32" t="s">
        <v>47</v>
      </c>
      <c r="P105" s="32" t="s">
        <v>188</v>
      </c>
    </row>
    <row r="106" spans="1:16" ht="96" x14ac:dyDescent="0.55000000000000004">
      <c r="A106" s="32">
        <v>377</v>
      </c>
      <c r="B106" s="32">
        <v>1</v>
      </c>
      <c r="C106" s="33" t="s">
        <v>16</v>
      </c>
      <c r="D106" s="33" t="s">
        <v>214</v>
      </c>
      <c r="E106" s="32">
        <v>20</v>
      </c>
      <c r="F106" s="32" t="s">
        <v>215</v>
      </c>
      <c r="G106" s="32"/>
      <c r="H106" s="32"/>
      <c r="I106" s="32"/>
      <c r="J106" s="32"/>
      <c r="K106" s="32"/>
      <c r="L106" s="32"/>
      <c r="M106" s="32"/>
      <c r="N106" s="32"/>
      <c r="O106" s="32" t="s">
        <v>47</v>
      </c>
      <c r="P106" s="32" t="s">
        <v>216</v>
      </c>
    </row>
    <row r="107" spans="1:16" ht="96" x14ac:dyDescent="0.55000000000000004">
      <c r="A107" s="32">
        <v>378</v>
      </c>
      <c r="B107" s="32">
        <v>1</v>
      </c>
      <c r="C107" s="33" t="s">
        <v>16</v>
      </c>
      <c r="D107" s="33" t="s">
        <v>217</v>
      </c>
      <c r="E107" s="32">
        <v>62</v>
      </c>
      <c r="F107" s="32" t="s">
        <v>218</v>
      </c>
      <c r="G107" s="32"/>
      <c r="H107" s="32"/>
      <c r="I107" s="32"/>
      <c r="J107" s="32"/>
      <c r="K107" s="32"/>
      <c r="L107" s="32"/>
      <c r="M107" s="32"/>
      <c r="N107" s="32"/>
      <c r="O107" s="32" t="s">
        <v>47</v>
      </c>
      <c r="P107" s="32" t="s">
        <v>219</v>
      </c>
    </row>
    <row r="108" spans="1:16" ht="24" x14ac:dyDescent="0.55000000000000004">
      <c r="A108" s="32">
        <v>379</v>
      </c>
      <c r="B108" s="32">
        <v>1</v>
      </c>
      <c r="C108" s="33" t="s">
        <v>16</v>
      </c>
      <c r="D108" s="33" t="s">
        <v>220</v>
      </c>
      <c r="E108" s="32">
        <v>10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 t="s">
        <v>47</v>
      </c>
      <c r="P108" s="32" t="s">
        <v>23</v>
      </c>
    </row>
    <row r="109" spans="1:16" ht="144" x14ac:dyDescent="0.55000000000000004">
      <c r="A109" s="32">
        <v>380</v>
      </c>
      <c r="B109" s="32">
        <v>1</v>
      </c>
      <c r="C109" s="33" t="s">
        <v>16</v>
      </c>
      <c r="D109" s="33" t="s">
        <v>221</v>
      </c>
      <c r="E109" s="32">
        <v>40</v>
      </c>
      <c r="F109" s="32" t="s">
        <v>222</v>
      </c>
      <c r="G109" s="32"/>
      <c r="H109" s="32"/>
      <c r="I109" s="32"/>
      <c r="J109" s="32"/>
      <c r="K109" s="32"/>
      <c r="L109" s="32"/>
      <c r="M109" s="32"/>
      <c r="N109" s="32"/>
      <c r="O109" s="32" t="s">
        <v>47</v>
      </c>
      <c r="P109" s="32" t="s">
        <v>142</v>
      </c>
    </row>
    <row r="110" spans="1:16" ht="24" x14ac:dyDescent="0.55000000000000004">
      <c r="A110" s="32">
        <v>381</v>
      </c>
      <c r="B110" s="32">
        <v>1</v>
      </c>
      <c r="C110" s="33" t="s">
        <v>16</v>
      </c>
      <c r="D110" s="33" t="s">
        <v>223</v>
      </c>
      <c r="E110" s="32">
        <v>60</v>
      </c>
      <c r="F110" s="32" t="s">
        <v>224</v>
      </c>
      <c r="G110" s="32"/>
      <c r="H110" s="32"/>
      <c r="I110" s="32"/>
      <c r="J110" s="32"/>
      <c r="K110" s="32"/>
      <c r="L110" s="32"/>
      <c r="M110" s="32"/>
      <c r="N110" s="32"/>
      <c r="O110" s="32" t="s">
        <v>47</v>
      </c>
      <c r="P110" s="32" t="s">
        <v>225</v>
      </c>
    </row>
    <row r="111" spans="1:16" ht="24" x14ac:dyDescent="0.55000000000000004">
      <c r="A111" s="32">
        <v>382</v>
      </c>
      <c r="B111" s="32">
        <v>1</v>
      </c>
      <c r="C111" s="33" t="s">
        <v>16</v>
      </c>
      <c r="D111" s="33" t="s">
        <v>226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383</v>
      </c>
      <c r="B112" s="32">
        <v>1</v>
      </c>
      <c r="C112" s="33" t="s">
        <v>16</v>
      </c>
      <c r="D112" s="33" t="s">
        <v>227</v>
      </c>
      <c r="E112" s="32">
        <v>20</v>
      </c>
      <c r="F112" s="32" t="s">
        <v>228</v>
      </c>
      <c r="G112" s="32"/>
      <c r="H112" s="32"/>
      <c r="I112" s="32"/>
      <c r="J112" s="32"/>
      <c r="K112" s="32"/>
      <c r="L112" s="32"/>
      <c r="M112" s="32"/>
      <c r="N112" s="32"/>
      <c r="O112" s="32" t="s">
        <v>47</v>
      </c>
      <c r="P112" s="32" t="s">
        <v>229</v>
      </c>
    </row>
    <row r="113" spans="1:16" ht="24" x14ac:dyDescent="0.55000000000000004">
      <c r="A113" s="32">
        <v>384</v>
      </c>
      <c r="B113" s="32">
        <v>1</v>
      </c>
      <c r="C113" s="33" t="s">
        <v>16</v>
      </c>
      <c r="D113" s="33" t="s">
        <v>230</v>
      </c>
      <c r="E113" s="32">
        <v>30</v>
      </c>
      <c r="F113" s="32"/>
      <c r="G113" s="32"/>
      <c r="H113" s="32"/>
      <c r="I113" s="32"/>
      <c r="J113" s="32"/>
      <c r="K113" s="32" t="s">
        <v>47</v>
      </c>
      <c r="L113" s="32"/>
      <c r="M113" s="32"/>
      <c r="N113" s="32"/>
      <c r="O113" s="32"/>
      <c r="P113" s="32"/>
    </row>
    <row r="114" spans="1:16" ht="24" x14ac:dyDescent="0.55000000000000004">
      <c r="A114" s="32">
        <v>385</v>
      </c>
      <c r="B114" s="32">
        <v>1</v>
      </c>
      <c r="C114" s="33" t="s">
        <v>16</v>
      </c>
      <c r="D114" s="33" t="s">
        <v>231</v>
      </c>
      <c r="E114" s="32">
        <v>5</v>
      </c>
      <c r="F114" s="32"/>
      <c r="G114" s="32"/>
      <c r="H114" s="32"/>
      <c r="I114" s="32"/>
      <c r="J114" s="32"/>
      <c r="K114" s="32"/>
      <c r="L114" s="32"/>
      <c r="M114" s="32"/>
      <c r="N114" s="32"/>
      <c r="O114" s="32" t="s">
        <v>47</v>
      </c>
      <c r="P114" s="32"/>
    </row>
    <row r="115" spans="1:16" ht="24" x14ac:dyDescent="0.55000000000000004">
      <c r="A115" s="32">
        <v>386</v>
      </c>
      <c r="B115" s="32">
        <v>1</v>
      </c>
      <c r="C115" s="33" t="s">
        <v>16</v>
      </c>
      <c r="D115" s="33" t="s">
        <v>232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387</v>
      </c>
      <c r="B116" s="32">
        <v>1</v>
      </c>
      <c r="C116" s="33" t="s">
        <v>16</v>
      </c>
      <c r="D116" s="33" t="s">
        <v>233</v>
      </c>
      <c r="E116" s="32">
        <v>240</v>
      </c>
      <c r="F116" s="32"/>
      <c r="G116" s="32"/>
      <c r="H116" s="32"/>
      <c r="I116" s="32"/>
      <c r="J116" s="32"/>
      <c r="K116" s="32" t="s">
        <v>47</v>
      </c>
      <c r="L116" s="32"/>
      <c r="M116" s="32"/>
      <c r="N116" s="32"/>
      <c r="O116" s="32"/>
      <c r="P116" s="32"/>
    </row>
    <row r="117" spans="1:16" ht="48" x14ac:dyDescent="0.55000000000000004">
      <c r="A117" s="32">
        <v>388</v>
      </c>
      <c r="B117" s="32">
        <v>1</v>
      </c>
      <c r="C117" s="33" t="s">
        <v>16</v>
      </c>
      <c r="D117" s="33" t="s">
        <v>234</v>
      </c>
      <c r="E117" s="32">
        <v>25</v>
      </c>
      <c r="F117" s="32" t="s">
        <v>235</v>
      </c>
      <c r="G117" s="32"/>
      <c r="H117" s="32"/>
      <c r="I117" s="32"/>
      <c r="J117" s="32"/>
      <c r="K117" s="32"/>
      <c r="L117" s="32"/>
      <c r="M117" s="32"/>
      <c r="N117" s="32"/>
      <c r="O117" s="32" t="s">
        <v>47</v>
      </c>
      <c r="P117" s="32" t="s">
        <v>26</v>
      </c>
    </row>
    <row r="118" spans="1:16" ht="24" x14ac:dyDescent="0.55000000000000004">
      <c r="A118" s="32">
        <v>389</v>
      </c>
      <c r="B118" s="32">
        <v>1</v>
      </c>
      <c r="C118" s="33" t="s">
        <v>16</v>
      </c>
      <c r="D118" s="33" t="s">
        <v>236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390</v>
      </c>
      <c r="B119" s="32">
        <v>1</v>
      </c>
      <c r="C119" s="33" t="s">
        <v>16</v>
      </c>
      <c r="D119" s="33" t="s">
        <v>237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391</v>
      </c>
      <c r="B120" s="32">
        <v>1</v>
      </c>
      <c r="C120" s="33" t="s">
        <v>16</v>
      </c>
      <c r="D120" s="33" t="s">
        <v>238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392</v>
      </c>
      <c r="B121" s="32">
        <v>1</v>
      </c>
      <c r="C121" s="33" t="s">
        <v>16</v>
      </c>
      <c r="D121" s="33" t="s">
        <v>239</v>
      </c>
      <c r="E121" s="32">
        <v>10</v>
      </c>
      <c r="F121" s="32" t="s">
        <v>240</v>
      </c>
      <c r="G121" s="32"/>
      <c r="H121" s="32"/>
      <c r="I121" s="32"/>
      <c r="J121" s="32"/>
      <c r="K121" s="32"/>
      <c r="L121" s="32"/>
      <c r="M121" s="32" t="s">
        <v>47</v>
      </c>
      <c r="N121" s="32" t="s">
        <v>241</v>
      </c>
      <c r="O121" s="32"/>
      <c r="P121" s="32"/>
    </row>
    <row r="122" spans="1:16" ht="24" x14ac:dyDescent="0.55000000000000004">
      <c r="A122" s="32">
        <v>393</v>
      </c>
      <c r="B122" s="32">
        <v>1</v>
      </c>
      <c r="C122" s="33" t="s">
        <v>16</v>
      </c>
      <c r="D122" s="33" t="s">
        <v>242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394</v>
      </c>
      <c r="B123" s="32">
        <v>1</v>
      </c>
      <c r="C123" s="33" t="s">
        <v>16</v>
      </c>
      <c r="D123" s="33" t="s">
        <v>243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395</v>
      </c>
      <c r="B124" s="32">
        <v>1</v>
      </c>
      <c r="C124" s="33" t="s">
        <v>16</v>
      </c>
      <c r="D124" s="33" t="s">
        <v>244</v>
      </c>
      <c r="E124" s="32">
        <v>64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48" x14ac:dyDescent="0.55000000000000004">
      <c r="A125" s="32">
        <v>396</v>
      </c>
      <c r="B125" s="32">
        <v>1</v>
      </c>
      <c r="C125" s="33" t="s">
        <v>16</v>
      </c>
      <c r="D125" s="33" t="s">
        <v>245</v>
      </c>
      <c r="E125" s="32">
        <v>3</v>
      </c>
      <c r="F125" s="32" t="s">
        <v>246</v>
      </c>
      <c r="G125" s="32"/>
      <c r="H125" s="32"/>
      <c r="I125" s="32"/>
      <c r="J125" s="32"/>
      <c r="K125" s="32"/>
      <c r="L125" s="32"/>
      <c r="M125" s="32"/>
      <c r="N125" s="32"/>
      <c r="O125" s="32" t="s">
        <v>47</v>
      </c>
      <c r="P125" s="32" t="s">
        <v>23</v>
      </c>
    </row>
    <row r="126" spans="1:16" ht="24" x14ac:dyDescent="0.55000000000000004">
      <c r="A126" s="32">
        <v>397</v>
      </c>
      <c r="B126" s="32">
        <v>1</v>
      </c>
      <c r="C126" s="33" t="s">
        <v>16</v>
      </c>
      <c r="D126" s="33" t="s">
        <v>247</v>
      </c>
      <c r="E126" s="32">
        <v>12</v>
      </c>
      <c r="F126" s="32"/>
      <c r="G126" s="32"/>
      <c r="H126" s="32"/>
      <c r="I126" s="32"/>
      <c r="J126" s="32"/>
      <c r="K126" s="32"/>
      <c r="L126" s="32"/>
      <c r="M126" s="32"/>
      <c r="N126" s="32"/>
      <c r="O126" s="32" t="s">
        <v>47</v>
      </c>
      <c r="P126" s="32"/>
    </row>
    <row r="127" spans="1:16" ht="24" x14ac:dyDescent="0.55000000000000004">
      <c r="A127" s="32">
        <v>398</v>
      </c>
      <c r="B127" s="32">
        <v>1</v>
      </c>
      <c r="C127" s="33" t="s">
        <v>16</v>
      </c>
      <c r="D127" s="33" t="s">
        <v>248</v>
      </c>
      <c r="E127" s="32">
        <v>4</v>
      </c>
      <c r="F127" s="32" t="s">
        <v>249</v>
      </c>
      <c r="G127" s="32"/>
      <c r="H127" s="32"/>
      <c r="I127" s="32"/>
      <c r="J127" s="32"/>
      <c r="K127" s="32"/>
      <c r="L127" s="32"/>
      <c r="M127" s="32"/>
      <c r="N127" s="32"/>
      <c r="O127" s="32" t="s">
        <v>47</v>
      </c>
      <c r="P127" s="32" t="s">
        <v>250</v>
      </c>
    </row>
    <row r="128" spans="1:16" ht="24" x14ac:dyDescent="0.55000000000000004">
      <c r="A128" s="32">
        <v>399</v>
      </c>
      <c r="B128" s="32">
        <v>1</v>
      </c>
      <c r="C128" s="33" t="s">
        <v>16</v>
      </c>
      <c r="D128" s="33" t="s">
        <v>251</v>
      </c>
      <c r="E128" s="32">
        <v>15</v>
      </c>
      <c r="F128" s="32" t="s">
        <v>252</v>
      </c>
      <c r="G128" s="32"/>
      <c r="H128" s="32"/>
      <c r="I128" s="32"/>
      <c r="J128" s="32"/>
      <c r="K128" s="32"/>
      <c r="L128" s="32"/>
      <c r="M128" s="32"/>
      <c r="N128" s="32"/>
      <c r="O128" s="32" t="s">
        <v>47</v>
      </c>
      <c r="P128" s="32" t="s">
        <v>253</v>
      </c>
    </row>
    <row r="129" spans="1:16" ht="48" x14ac:dyDescent="0.55000000000000004">
      <c r="A129" s="32">
        <v>400</v>
      </c>
      <c r="B129" s="32">
        <v>1</v>
      </c>
      <c r="C129" s="33" t="s">
        <v>16</v>
      </c>
      <c r="D129" s="33" t="s">
        <v>254</v>
      </c>
      <c r="E129" s="32">
        <v>25</v>
      </c>
      <c r="F129" s="32" t="s">
        <v>255</v>
      </c>
      <c r="G129" s="32"/>
      <c r="H129" s="32"/>
      <c r="I129" s="32"/>
      <c r="J129" s="32"/>
      <c r="K129" s="32"/>
      <c r="L129" s="32"/>
      <c r="M129" s="32"/>
      <c r="N129" s="32"/>
      <c r="O129" s="32" t="s">
        <v>47</v>
      </c>
      <c r="P129" s="32" t="s">
        <v>28</v>
      </c>
    </row>
    <row r="130" spans="1:16" ht="96" x14ac:dyDescent="0.55000000000000004">
      <c r="A130" s="32">
        <v>401</v>
      </c>
      <c r="B130" s="32">
        <v>1</v>
      </c>
      <c r="C130" s="33" t="s">
        <v>16</v>
      </c>
      <c r="D130" s="33" t="s">
        <v>256</v>
      </c>
      <c r="E130" s="32">
        <v>0</v>
      </c>
      <c r="F130" s="32" t="s">
        <v>257</v>
      </c>
      <c r="G130" s="32"/>
      <c r="H130" s="32"/>
      <c r="I130" s="32"/>
      <c r="J130" s="32"/>
      <c r="K130" s="32"/>
      <c r="L130" s="32" t="s">
        <v>258</v>
      </c>
      <c r="M130" s="32"/>
      <c r="N130" s="32"/>
      <c r="O130" s="32" t="s">
        <v>47</v>
      </c>
      <c r="P130" s="32" t="s">
        <v>259</v>
      </c>
    </row>
    <row r="131" spans="1:16" ht="48" x14ac:dyDescent="0.55000000000000004">
      <c r="A131" s="32">
        <v>402</v>
      </c>
      <c r="B131" s="32">
        <v>1</v>
      </c>
      <c r="C131" s="33" t="s">
        <v>16</v>
      </c>
      <c r="D131" s="33" t="s">
        <v>260</v>
      </c>
      <c r="E131" s="32">
        <v>50</v>
      </c>
      <c r="F131" s="32" t="s">
        <v>261</v>
      </c>
      <c r="G131" s="32"/>
      <c r="H131" s="32"/>
      <c r="I131" s="32"/>
      <c r="J131" s="32"/>
      <c r="K131" s="32"/>
      <c r="L131" s="32"/>
      <c r="M131" s="32"/>
      <c r="N131" s="32"/>
      <c r="O131" s="32" t="s">
        <v>47</v>
      </c>
      <c r="P131" s="32" t="s">
        <v>262</v>
      </c>
    </row>
    <row r="132" spans="1:16" ht="24" x14ac:dyDescent="0.55000000000000004">
      <c r="A132" s="32">
        <v>403</v>
      </c>
      <c r="B132" s="32">
        <v>1</v>
      </c>
      <c r="C132" s="33" t="s">
        <v>16</v>
      </c>
      <c r="D132" s="33" t="s">
        <v>263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404</v>
      </c>
      <c r="B133" s="32">
        <v>1</v>
      </c>
      <c r="C133" s="33" t="s">
        <v>16</v>
      </c>
      <c r="D133" s="33" t="s">
        <v>264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72" x14ac:dyDescent="0.55000000000000004">
      <c r="A134" s="32">
        <v>405</v>
      </c>
      <c r="B134" s="32">
        <v>1</v>
      </c>
      <c r="C134" s="33" t="s">
        <v>16</v>
      </c>
      <c r="D134" s="33" t="s">
        <v>265</v>
      </c>
      <c r="E134" s="32">
        <v>250</v>
      </c>
      <c r="F134" s="32" t="s">
        <v>266</v>
      </c>
      <c r="G134" s="32"/>
      <c r="H134" s="32"/>
      <c r="I134" s="32"/>
      <c r="J134" s="32"/>
      <c r="K134" s="32"/>
      <c r="L134" s="32"/>
      <c r="M134" s="32"/>
      <c r="N134" s="32"/>
      <c r="O134" s="32" t="s">
        <v>47</v>
      </c>
      <c r="P134" s="32" t="s">
        <v>267</v>
      </c>
    </row>
    <row r="135" spans="1:16" ht="24" x14ac:dyDescent="0.55000000000000004">
      <c r="A135" s="32">
        <v>406</v>
      </c>
      <c r="B135" s="32">
        <v>1</v>
      </c>
      <c r="C135" s="33" t="s">
        <v>16</v>
      </c>
      <c r="D135" s="33" t="s">
        <v>268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407</v>
      </c>
      <c r="B136" s="32">
        <v>1</v>
      </c>
      <c r="C136" s="33" t="s">
        <v>16</v>
      </c>
      <c r="D136" s="33" t="s">
        <v>269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408</v>
      </c>
      <c r="B137" s="32">
        <v>1</v>
      </c>
      <c r="C137" s="33" t="s">
        <v>16</v>
      </c>
      <c r="D137" s="33" t="s">
        <v>270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72" x14ac:dyDescent="0.55000000000000004">
      <c r="A138" s="32">
        <v>409</v>
      </c>
      <c r="B138" s="32">
        <v>1</v>
      </c>
      <c r="C138" s="33" t="s">
        <v>16</v>
      </c>
      <c r="D138" s="33" t="s">
        <v>271</v>
      </c>
      <c r="E138" s="32">
        <v>20</v>
      </c>
      <c r="F138" s="32" t="s">
        <v>272</v>
      </c>
      <c r="G138" s="32"/>
      <c r="H138" s="32"/>
      <c r="I138" s="32"/>
      <c r="J138" s="32"/>
      <c r="K138" s="32"/>
      <c r="L138" s="32"/>
      <c r="M138" s="32"/>
      <c r="N138" s="32"/>
      <c r="O138" s="32" t="s">
        <v>47</v>
      </c>
      <c r="P138" s="32" t="s">
        <v>15</v>
      </c>
    </row>
    <row r="139" spans="1:16" ht="24" x14ac:dyDescent="0.55000000000000004">
      <c r="A139" s="32">
        <v>410</v>
      </c>
      <c r="B139" s="32">
        <v>1</v>
      </c>
      <c r="C139" s="33" t="s">
        <v>16</v>
      </c>
      <c r="D139" s="33" t="s">
        <v>273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411</v>
      </c>
      <c r="B140" s="32">
        <v>1</v>
      </c>
      <c r="C140" s="33" t="s">
        <v>16</v>
      </c>
      <c r="D140" s="33" t="s">
        <v>274</v>
      </c>
      <c r="E140" s="32">
        <v>60</v>
      </c>
      <c r="F140" s="32"/>
      <c r="G140" s="32"/>
      <c r="H140" s="32"/>
      <c r="I140" s="32"/>
      <c r="J140" s="32"/>
      <c r="K140" s="32" t="s">
        <v>47</v>
      </c>
      <c r="L140" s="32"/>
      <c r="M140" s="32"/>
      <c r="N140" s="32"/>
      <c r="O140" s="32"/>
      <c r="P140" s="32"/>
    </row>
    <row r="141" spans="1:16" ht="24" x14ac:dyDescent="0.55000000000000004">
      <c r="A141" s="32">
        <v>412</v>
      </c>
      <c r="B141" s="32">
        <v>1</v>
      </c>
      <c r="C141" s="33" t="s">
        <v>16</v>
      </c>
      <c r="D141" s="33" t="s">
        <v>275</v>
      </c>
      <c r="E141" s="32">
        <v>2.2000000000000002</v>
      </c>
      <c r="F141" s="32"/>
      <c r="G141" s="32"/>
      <c r="H141" s="32"/>
      <c r="I141" s="32"/>
      <c r="J141" s="32"/>
      <c r="K141" s="32"/>
      <c r="L141" s="32"/>
      <c r="M141" s="32"/>
      <c r="N141" s="32"/>
      <c r="O141" s="32" t="s">
        <v>47</v>
      </c>
      <c r="P141" s="32"/>
    </row>
    <row r="142" spans="1:16" ht="24" x14ac:dyDescent="0.55000000000000004">
      <c r="A142" s="32">
        <v>413</v>
      </c>
      <c r="B142" s="32">
        <v>1</v>
      </c>
      <c r="C142" s="33" t="s">
        <v>16</v>
      </c>
      <c r="D142" s="33" t="s">
        <v>276</v>
      </c>
      <c r="E142" s="32">
        <v>700</v>
      </c>
      <c r="F142" s="32" t="s">
        <v>277</v>
      </c>
      <c r="G142" s="32"/>
      <c r="H142" s="32"/>
      <c r="I142" s="32"/>
      <c r="J142" s="32"/>
      <c r="K142" s="32"/>
      <c r="L142" s="32"/>
      <c r="M142" s="32"/>
      <c r="N142" s="32"/>
      <c r="O142" s="32" t="s">
        <v>47</v>
      </c>
      <c r="P142" s="32" t="s">
        <v>278</v>
      </c>
    </row>
    <row r="143" spans="1:16" ht="24" x14ac:dyDescent="0.55000000000000004">
      <c r="A143" s="32">
        <v>414</v>
      </c>
      <c r="B143" s="32">
        <v>1</v>
      </c>
      <c r="C143" s="33" t="s">
        <v>16</v>
      </c>
      <c r="D143" s="33" t="s">
        <v>279</v>
      </c>
      <c r="E143" s="32">
        <v>155</v>
      </c>
      <c r="F143" s="32" t="s">
        <v>280</v>
      </c>
      <c r="G143" s="32"/>
      <c r="H143" s="32"/>
      <c r="I143" s="32"/>
      <c r="J143" s="32"/>
      <c r="K143" s="32"/>
      <c r="L143" s="32"/>
      <c r="M143" s="32"/>
      <c r="N143" s="32"/>
      <c r="O143" s="32" t="s">
        <v>47</v>
      </c>
      <c r="P143" s="32" t="s">
        <v>26</v>
      </c>
    </row>
    <row r="144" spans="1:16" ht="24" x14ac:dyDescent="0.55000000000000004">
      <c r="A144" s="32">
        <v>415</v>
      </c>
      <c r="B144" s="32">
        <v>1</v>
      </c>
      <c r="C144" s="33" t="s">
        <v>16</v>
      </c>
      <c r="D144" s="33" t="s">
        <v>281</v>
      </c>
      <c r="E144" s="32">
        <v>480</v>
      </c>
      <c r="F144" s="32" t="s">
        <v>282</v>
      </c>
      <c r="G144" s="32"/>
      <c r="H144" s="32"/>
      <c r="I144" s="32"/>
      <c r="J144" s="32"/>
      <c r="K144" s="32"/>
      <c r="L144" s="32"/>
      <c r="M144" s="32"/>
      <c r="N144" s="32"/>
      <c r="O144" s="32" t="s">
        <v>47</v>
      </c>
      <c r="P144" s="32" t="s">
        <v>283</v>
      </c>
    </row>
    <row r="145" spans="1:16" ht="24" x14ac:dyDescent="0.55000000000000004">
      <c r="A145" s="32">
        <v>416</v>
      </c>
      <c r="B145" s="32">
        <v>1</v>
      </c>
      <c r="C145" s="33" t="s">
        <v>16</v>
      </c>
      <c r="D145" s="33" t="s">
        <v>284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24" x14ac:dyDescent="0.55000000000000004">
      <c r="A146" s="32">
        <v>417</v>
      </c>
      <c r="B146" s="32">
        <v>1</v>
      </c>
      <c r="C146" s="33" t="s">
        <v>16</v>
      </c>
      <c r="D146" s="33" t="s">
        <v>285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72" x14ac:dyDescent="0.55000000000000004">
      <c r="A147" s="32">
        <v>429</v>
      </c>
      <c r="B147" s="32">
        <v>1</v>
      </c>
      <c r="C147" s="33" t="s">
        <v>16</v>
      </c>
      <c r="D147" s="33" t="s">
        <v>286</v>
      </c>
      <c r="E147" s="32">
        <v>20</v>
      </c>
      <c r="F147" s="32" t="s">
        <v>287</v>
      </c>
      <c r="G147" s="32"/>
      <c r="H147" s="32"/>
      <c r="I147" s="32" t="s">
        <v>47</v>
      </c>
      <c r="J147" s="32"/>
      <c r="K147" s="32"/>
      <c r="L147" s="32"/>
      <c r="M147" s="32"/>
      <c r="N147" s="32"/>
      <c r="O147" s="32"/>
      <c r="P147" s="32"/>
    </row>
    <row r="151" spans="1:16" x14ac:dyDescent="0.45">
      <c r="D151" s="21">
        <f>SUBTOTAL(3,D7:D147)</f>
        <v>141</v>
      </c>
    </row>
  </sheetData>
  <autoFilter ref="A5:F14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1.ลำปาง</vt:lpstr>
      <vt:lpstr>1.ลำปาง รพ.สต.</vt:lpstr>
      <vt:lpstr>'1.ลำปาง'!Print_Titles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2018-03-08T06:45:01Z</dcterms:created>
  <dcterms:modified xsi:type="dcterms:W3CDTF">2018-03-08T06:45:47Z</dcterms:modified>
</cp:coreProperties>
</file>