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ลำพูน" sheetId="1" r:id="rId1"/>
    <sheet name="1.ลำพูน รพ.สต." sheetId="2" r:id="rId2"/>
  </sheets>
  <definedNames>
    <definedName name="_xlnm._FilterDatabase" localSheetId="0" hidden="1">'1.ลำพูน'!$A$7:$I$15</definedName>
    <definedName name="_xlnm._FilterDatabase" localSheetId="1" hidden="1">'1.ลำพูน รพ.สต.'!$A$5:$F$77</definedName>
    <definedName name="_xlnm.Print_Titles" localSheetId="0">'1.ลำพูน'!$1:$7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" i="2" l="1"/>
  <c r="H17" i="1"/>
  <c r="G17" i="1"/>
</calcChain>
</file>

<file path=xl/sharedStrings.xml><?xml version="1.0" encoding="utf-8"?>
<sst xmlns="http://schemas.openxmlformats.org/spreadsheetml/2006/main" count="339" uniqueCount="181">
  <si>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</si>
  <si>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</si>
  <si>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</si>
  <si>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</si>
  <si>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</si>
  <si>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</si>
  <si>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</si>
  <si>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</si>
  <si>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</si>
  <si>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</si>
  <si>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</si>
  <si>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</si>
  <si>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</si>
  <si>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</si>
  <si>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</si>
  <si>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รพ.ลำพูน</t>
  </si>
  <si>
    <t>โรงพยาบาลทั่วไป</t>
  </si>
  <si>
    <t>ลำพูน</t>
  </si>
  <si>
    <t>S</t>
  </si>
  <si>
    <t>ส่งเอกชนกำจัดโดยการเผาด้วยเตาเผามูลฝอยติดเชื้อ</t>
  </si>
  <si>
    <t>รพ.ลี้</t>
  </si>
  <si>
    <t>F1</t>
  </si>
  <si>
    <t>รพ.ทุ่งหัวช้าง</t>
  </si>
  <si>
    <t>F2</t>
  </si>
  <si>
    <t>รพ.บ้านธิ</t>
  </si>
  <si>
    <t>รพ.บ้านโฮ่ง</t>
  </si>
  <si>
    <t>รพ.ป่าซาง</t>
  </si>
  <si>
    <t>รพ.แม่ทา</t>
  </si>
  <si>
    <t>รพ.เวียงหนองล่อง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</si>
  <si>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</si>
  <si>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</si>
  <si>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</si>
  <si>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</si>
  <si>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</si>
  <si>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</si>
  <si>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</si>
  <si>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</si>
  <si>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</si>
  <si>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</si>
  <si>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</si>
  <si>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</si>
  <si>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รพ.สต.ก้อ</t>
  </si>
  <si>
    <t>มีรถจากแม่ข่าย(รพ.ลี้)ไปเก็บพักไว้ที่ รพ.ลี้</t>
  </si>
  <si>
    <t>/</t>
  </si>
  <si>
    <t>รพช.ลี้ อ.ลี้ จ.ลำพูน</t>
  </si>
  <si>
    <t>รพ.สต.ดงดำ</t>
  </si>
  <si>
    <t>มีรถจากแม่ข่าย รพ.ลี้มารับไปพักไว้ที่ รพ.ลี้</t>
  </si>
  <si>
    <t>รพ.ลี้ อ.ลี้ จ.ลำพูน</t>
  </si>
  <si>
    <t>รพ.สต.ต้นธง</t>
  </si>
  <si>
    <t>จัดจ้างเอกชนมาเก็บ</t>
  </si>
  <si>
    <t>มีเตาเผา</t>
  </si>
  <si>
    <t>รพ.สต.ตะเคียนปม</t>
  </si>
  <si>
    <t>พนักงานหิ้วไปใส่ในถังขยะติดเชื้อ</t>
  </si>
  <si>
    <t>รพ.แม่ข่าย มาเก็บทุกวันพุธบ่ายโดยรถกระบะ</t>
  </si>
  <si>
    <t>รพ.สต.ทากาศ</t>
  </si>
  <si>
    <t>รพ.สต.ทาขุมเงิน</t>
  </si>
  <si>
    <t>จาก อาคารไป ที่พักชั่วคราว =หิ้ว จาก ที่พัก ไป รพ.เเม่ทา (เพื่อให้ บริษัทกำจัดขยะมารับ) = จ้างรถบรรทุก (ใส่ถังฝาปิด</t>
  </si>
  <si>
    <t>รพ.สต.ทาทุ่งหลวง</t>
  </si>
  <si>
    <t>รพ.สต.ทาปลาดุก</t>
  </si>
  <si>
    <t>รพ.สต.นาทราย</t>
  </si>
  <si>
    <t>รถขนขยะจากโรงพยาบาลลี้ มารับขยะติดเชื้อ ณ จุดพักขยะ โดยมีการลงเวลา วันที่ และจำนวน น้ำหนักขยะ และมีการมาขนทุกสัปดาห์</t>
  </si>
  <si>
    <t>จ้างบริษัทเอกชนในการนำไปกำจัด</t>
  </si>
  <si>
    <t>รพ.สต.น้ำดิบ</t>
  </si>
  <si>
    <t>ใช้ รถ รพ.ป่าซาง มาจัดเก็บ</t>
  </si>
  <si>
    <t>รพ.สต.บ้านกลาง</t>
  </si>
  <si>
    <t>มีรถรับไปส่งบริษัทกำจัด</t>
  </si>
  <si>
    <t>รพ.สต.บ้านดงหลวง ตำบลวังผาง</t>
  </si>
  <si>
    <t>รพ.สต.บ้านดอนหลวง</t>
  </si>
  <si>
    <t>รพ.สต.บ้านท่าตุ้ม</t>
  </si>
  <si>
    <t>มีรถยนต์ขนย้ายไปยังรพ.</t>
  </si>
  <si>
    <t>รพ.สต.บ้านทาป่าสัก</t>
  </si>
  <si>
    <t>รพ.สต.บ้านนากลาง</t>
  </si>
  <si>
    <t>-</t>
  </si>
  <si>
    <t>รพ.สต.บ้านปงแม่ลอบ ตำบลทาแม่ลอบ</t>
  </si>
  <si>
    <t>รพ.สต.บ้านปวง</t>
  </si>
  <si>
    <t>มีรถจากโรงพยาบาลทุ่งหัวช้างมารับ</t>
  </si>
  <si>
    <t>โรงพยาบาลทุ่งหัวช้าง</t>
  </si>
  <si>
    <t>รพ.สต.บ้านปวงคำ</t>
  </si>
  <si>
    <t>ถุงขยะสีแดงปิดปากถุงมิดชิด รถจัดเก็บขยะมุลฝอยติดเชื้อจากทางรพ.ลี้</t>
  </si>
  <si>
    <t>รพ.สต.บ้านปาง ตำบลศรีวิชัย</t>
  </si>
  <si>
    <t>รพ.สต.บ้านป่าซางน้อย</t>
  </si>
  <si>
    <t>จัดจ้างเหมารายเดือนๆละ๖๐๐ บาท จัดเก็บทุกสัปดาห์ โดยใช้รถกะบะ ใช้ถังมีฝาปิดมิดชิด มีผ้าใบคลุมในการขนย้าย</t>
  </si>
  <si>
    <t>การทำลายเป็นไปตามระบบการกำจัดขยะติดเชื้อของรพท.ลำพูน</t>
  </si>
  <si>
    <t>รพ.สต.บ้านป่าห้า ตำบลเหมืองจี้</t>
  </si>
  <si>
    <t>ใช้พนักงานเก็บมูลฝอยหิ้วถุงไปไว้ที่สถานที่พักแยกเฉพาะมูลฝอยติดเชื้อ แล้วจ้างเหมาขนขยะติดเชื้อส่งโรงพยาบาลแม่ข่าย</t>
  </si>
  <si>
    <t>โรงพยาบาลลำพูน</t>
  </si>
  <si>
    <t>รพ.สต.บ้านป่าเลา</t>
  </si>
  <si>
    <t>รถรับจ้างขน โดยการใส่ถังมีฝาปิดมิดชิด</t>
  </si>
  <si>
    <t>รพช.จ้างบริษัทเอกชน</t>
  </si>
  <si>
    <t>รพ.สต.บ้านพระบาทห้วยต้ม</t>
  </si>
  <si>
    <t>รพ.สต.บ้านมงคลชัย</t>
  </si>
  <si>
    <t>รพ.สต.บ้านม้า ตำบลศรีบัวบาน</t>
  </si>
  <si>
    <t>ใส่ถุงแดงปิดมิดชิดและหิ้วถุงมูลฝอยติดเชื้อไปที่พักขยะโดยสวมชุดและอุปกรณ์ป้องกันอย่างมิดชิด</t>
  </si>
  <si>
    <t>เตาเผาขยะ</t>
  </si>
  <si>
    <t>รพ.สต.บ้านวังสวนกล้วย ตำบลน้ำดิบ</t>
  </si>
  <si>
    <t>จ้างบริษัทเอกชนกำจัด</t>
  </si>
  <si>
    <t>รพ.สต.บ้านสันปูเลย ตำบลศรีเตี้ย</t>
  </si>
  <si>
    <t>รพ.สต.บ้านสันมะนะ ตำบลต้นธง</t>
  </si>
  <si>
    <t>จ้างรถรับเหมาขนส่ง</t>
  </si>
  <si>
    <t>นำส่งรพ.ลำพูน</t>
  </si>
  <si>
    <t>รพ.สต.บ้านหนองหล่ม</t>
  </si>
  <si>
    <t>เก็บขยะมูลฝอยใส่ถุงขยะติดเชื้อแล้วมัดปากถุงให้สนิทจากจากนั้นนำไปใส่ถังพักขยะติดเชื้้อที่โรงพักขยะ</t>
  </si>
  <si>
    <t>รพ.สต.บ้านหนองหลุม</t>
  </si>
  <si>
    <t>จ้างรถขนส่งมาเก็บสัปดาห์ละ 1 ครั้ง</t>
  </si>
  <si>
    <t>รพ.สต.บ้านหนองเขียด ตำบลหนองปลาสวาย</t>
  </si>
  <si>
    <t>รพ.สต.บ้านหล่ายแก้ว</t>
  </si>
  <si>
    <t>รพ.สต.บ้านหลุก ตำบลเหมืองง่า</t>
  </si>
  <si>
    <t>มีผู้รับเหมามาเก็บขนส่งต่อ</t>
  </si>
  <si>
    <t>เผาทำเลยตามระบบ รพช</t>
  </si>
  <si>
    <t>รพ.สต.บ้านห้วยศาลา ตำบลแม่ตืน</t>
  </si>
  <si>
    <t>ทาง รพช.ลี้ มีรถจัดเก็บทุกวันอาทิตย์</t>
  </si>
  <si>
    <t>จ้างเอกชนกำจัดโดยการเผา</t>
  </si>
  <si>
    <t>รพ.สต.บ้านห้วยหละ</t>
  </si>
  <si>
    <t>รพ.สต.บ้านห้วยอ้อ</t>
  </si>
  <si>
    <t>รพ.สต.บ้านห้วยฮ่อม</t>
  </si>
  <si>
    <t>รพ.สต.บ้านห้วยแพ่ง</t>
  </si>
  <si>
    <t>รพ.สต.บ้านห้วยแหน</t>
  </si>
  <si>
    <t>รถขนย้ายจาก รพ.มารับจากจุดพักเป็นประจำทุกสัปดาห์</t>
  </si>
  <si>
    <t>รพช.ลี้</t>
  </si>
  <si>
    <t>รพ.สต.บ้านห้วยไซ</t>
  </si>
  <si>
    <t>รพ.สต.บ้านห้วยไฟ ตำบลนครเจดีย์</t>
  </si>
  <si>
    <t>รถจากรพ.มาเก็บ</t>
  </si>
  <si>
    <t>เตาเผาของรพ.</t>
  </si>
  <si>
    <t>รพ.สต.บ้านเรือน</t>
  </si>
  <si>
    <t>รพ.สต.บ้านเหล่าดู่</t>
  </si>
  <si>
    <t>รพ.สต.บ้านเหล่ายาวใต้ ตำบลเหล่ายาว</t>
  </si>
  <si>
    <t>รพ.สต.บ้านแม่ป๊อก ต.ศรีวิชัย</t>
  </si>
  <si>
    <t>มีรถจากโรงพยาบาลลี้ มารับไปกำจัด ทำลาย</t>
  </si>
  <si>
    <t>โรงพยาบาลลี้</t>
  </si>
  <si>
    <t>รพ.สต.บ้านแม่สะป๊วด</t>
  </si>
  <si>
    <t>รพ.สต.บ้านแม่เทย ตำบลแม่ตืน</t>
  </si>
  <si>
    <t>รพ.สต.บ้านโป่งแดง</t>
  </si>
  <si>
    <t>มีรถเก็บขยะของ รพ.ทุ่งหัวช้างมาเก็บโดยมี จนท.รพ.มาเก็บเอง ภาชนะที่บรรจุ ถังขยะปิดฝามิดชิด</t>
  </si>
  <si>
    <t>มีบริษัทเอกชนมารับไปกำจัด</t>
  </si>
  <si>
    <t>รพ.สต.บ้านไม้สลี</t>
  </si>
  <si>
    <t>รถจาก รพ.ทุ่งหัวช้างมาเก็บมูลฝอยติดเชื้อ สปดาห์ละ 1 ครั้ง โดยใส่ในภาชนะที่มิดชิด</t>
  </si>
  <si>
    <t>รพ.สต.ประตูป่า</t>
  </si>
  <si>
    <t>มีเอกชนรับส่งขยะติดเชื้อไปยัง โรงพยาบาลลำพูน</t>
  </si>
  <si>
    <t>รพ.สต.ปากบ่อง</t>
  </si>
  <si>
    <t>มีรถของโรงพยาบาลป่าซางพร้อมพนักงานออกมาเก็บ</t>
  </si>
  <si>
    <t>เอกชนรับเหมา</t>
  </si>
  <si>
    <t>รับจ้างเหมา</t>
  </si>
  <si>
    <t>ส่งเอกชน</t>
  </si>
  <si>
    <t>รพ.สต.ป่าซาง</t>
  </si>
  <si>
    <t>รถของโรงพยาบาลป่าซาง มาขนย้ายไป</t>
  </si>
  <si>
    <t>โรงพยาบาลป่าซาง</t>
  </si>
  <si>
    <t>รพ.สต.ป่าพลู</t>
  </si>
  <si>
    <t>รพ.สต.ม่วงน้อย</t>
  </si>
  <si>
    <t>รถขนขยะของ โรงพยาบาลป่าซาง</t>
  </si>
  <si>
    <t>รพ.สต.มะกอก</t>
  </si>
  <si>
    <t>รถจัดเก็บของโรงพยาบาลป่าซางจะมาเก็บจาก รพ.สต.อาทิตย์ละครั้ง แล้วไปที่ รพ.จะมีรถของเอกชนมาเก็บไปทำลายต่อ</t>
  </si>
  <si>
    <t>โรงพยาบาลป่าซาง จ.ลำพูน</t>
  </si>
  <si>
    <t>รพ.สต.มะเขือแจ้</t>
  </si>
  <si>
    <t>จ้างเหมาผู้จัดเก็บขยะนำส่งโรงพยาบาล โดยรถยนต์ส่วนบุคคล ใช้ภาชนะบรรจุระหว่างเคลื่อนย้ายคือถังสีแดงขนาดใหญ่มีล้อลากพร้อมฝาปิดมิดชิด</t>
  </si>
  <si>
    <t>รพ.สต.ริมปิง</t>
  </si>
  <si>
    <t>มัดใส่ในถุงแดง และใส่ในถังแดงในการเคลื่อนย้ายมูลฝอยติดเชื้อ</t>
  </si>
  <si>
    <t>นำส่ง รพ.ลำพูนเพื่อกำจัดสัปาดาห์ละ1 ครั้ง</t>
  </si>
  <si>
    <t>รพ.สต.วังผาง</t>
  </si>
  <si>
    <t>รพ.สต.หนองช้างคืน</t>
  </si>
  <si>
    <t>จัดจ้างเหมาให้มีรถมารับขยะติดเชื้อไปทำลายยัง รพท.</t>
  </si>
  <si>
    <t>รพ.ลำพูน เป็นผู้รับกำจัดขยะมูลฝอยติดเชื้อ</t>
  </si>
  <si>
    <t>รพ.สต.หนองปลาสวาย</t>
  </si>
  <si>
    <t>รพ.สต.หนองล่อง</t>
  </si>
  <si>
    <t>รพ.สต.หนองหนาม</t>
  </si>
  <si>
    <t>รพ.สต.ห้วยยาบ</t>
  </si>
  <si>
    <t>รพ.สต.อุโมงค์</t>
  </si>
  <si>
    <t>ให้ผู้รับเหมานำส่ง ย้ายมูลฝอยติดเชื้อไปยังโรงพยาบาลลำพูน เพื่อกำจัดอย่างถูกวิธี โดยขนส่งใส่บรรจุภัณฑ์ที่มีความมิดชิด สภาพดี</t>
  </si>
  <si>
    <t>โรงพยาบาลลำพูน มีเตากำจัดขยะติดเชื้อเชื้อโดยเฉพาะ</t>
  </si>
  <si>
    <t>รพ.สต.เวียงยอง</t>
  </si>
  <si>
    <t>จ้างเหมาคนจัดเก็บขนไปส่งที่โรงพยาบาลเพื่อกำจัดขยะติดเชื้อ</t>
  </si>
  <si>
    <t>ส่งเตาเผา รพท.</t>
  </si>
  <si>
    <t>รพ.สต.เหมืองจี้</t>
  </si>
  <si>
    <t>ผู้รับเหมาเอกชนขนย้ายโดยรถยนต์กระบะ มีโครงเป็นตะแกรงที่กระบะรถและมีผ้าใบคลุมกันถุงขยะหล่นและป้องกันการแพร่กระจายเชื้อ</t>
  </si>
  <si>
    <t>รพ.สต.เหล่ายาว</t>
  </si>
  <si>
    <t>รพ.สต.แม่ตืน</t>
  </si>
  <si>
    <t>โดยใช้รถขนส่งขยะของโรงพยาบาล ภาชนะที่บรรจุคือถุงแดง</t>
  </si>
  <si>
    <t>รพ.สต.แม่ลาน</t>
  </si>
  <si>
    <t>มีรถจัดเก็บขยะโดยเฉพาะจากโรงพยาบาลลี้มารับขยะทุกสัปดาห์</t>
  </si>
  <si>
    <t>รพ.สต.แม่แรง</t>
  </si>
  <si>
    <t>มีรถยนต์จากรพ.ป่าซาง โรงพยาบาลแม่ข่าย มารับที่สนง.</t>
  </si>
  <si>
    <t>โรงพยาบาลป่าซาง อ.ป่าซาง จ.ลำพูน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</si>
</sst>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73" zoomScaleNormal="73" workbookViewId="0">
      <selection activeCell="G22" sqref="G22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95</v>
      </c>
      <c r="B8" s="13">
        <v>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411</v>
      </c>
      <c r="H8" s="12">
        <v>339.1</v>
      </c>
      <c r="I8" s="12" t="s">
        <v>19</v>
      </c>
      <c r="J8" s="14"/>
    </row>
    <row r="9" spans="1:10" ht="48" x14ac:dyDescent="0.55000000000000004">
      <c r="A9" s="12">
        <v>96</v>
      </c>
      <c r="B9" s="13">
        <v>1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60</v>
      </c>
      <c r="H9" s="12">
        <v>45.08</v>
      </c>
      <c r="I9" s="12" t="s">
        <v>19</v>
      </c>
      <c r="J9" s="14"/>
    </row>
    <row r="10" spans="1:10" ht="48" x14ac:dyDescent="0.55000000000000004">
      <c r="A10" s="12">
        <v>97</v>
      </c>
      <c r="B10" s="13">
        <v>1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20</v>
      </c>
      <c r="I10" s="12" t="s">
        <v>19</v>
      </c>
      <c r="J10" s="14"/>
    </row>
    <row r="11" spans="1:10" ht="48" x14ac:dyDescent="0.55000000000000004">
      <c r="A11" s="12">
        <v>98</v>
      </c>
      <c r="B11" s="13">
        <v>1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35</v>
      </c>
      <c r="I11" s="12" t="s">
        <v>19</v>
      </c>
      <c r="J11" s="14"/>
    </row>
    <row r="12" spans="1:10" ht="48" x14ac:dyDescent="0.55000000000000004">
      <c r="A12" s="12">
        <v>99</v>
      </c>
      <c r="B12" s="13">
        <v>1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30</v>
      </c>
      <c r="H12" s="12">
        <v>12.34</v>
      </c>
      <c r="I12" s="12" t="s">
        <v>19</v>
      </c>
      <c r="J12" s="14"/>
    </row>
    <row r="13" spans="1:10" ht="48" x14ac:dyDescent="0.55000000000000004">
      <c r="A13" s="12">
        <v>100</v>
      </c>
      <c r="B13" s="13">
        <v>1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60</v>
      </c>
      <c r="H13" s="12">
        <v>53</v>
      </c>
      <c r="I13" s="12" t="s">
        <v>19</v>
      </c>
      <c r="J13" s="14"/>
    </row>
    <row r="14" spans="1:10" ht="48" x14ac:dyDescent="0.55000000000000004">
      <c r="A14" s="12">
        <v>101</v>
      </c>
      <c r="B14" s="13">
        <v>1</v>
      </c>
      <c r="C14" s="13" t="s">
        <v>27</v>
      </c>
      <c r="D14" s="13" t="s">
        <v>13</v>
      </c>
      <c r="E14" s="12" t="s">
        <v>17</v>
      </c>
      <c r="F14" s="12" t="s">
        <v>23</v>
      </c>
      <c r="G14" s="12">
        <v>31</v>
      </c>
      <c r="H14" s="12">
        <v>17</v>
      </c>
      <c r="I14" s="12" t="s">
        <v>19</v>
      </c>
      <c r="J14" s="14"/>
    </row>
    <row r="15" spans="1:10" ht="48" x14ac:dyDescent="0.55000000000000004">
      <c r="A15" s="12">
        <v>102</v>
      </c>
      <c r="B15" s="13">
        <v>1</v>
      </c>
      <c r="C15" s="13" t="s">
        <v>28</v>
      </c>
      <c r="D15" s="13" t="s">
        <v>13</v>
      </c>
      <c r="E15" s="12" t="s">
        <v>17</v>
      </c>
      <c r="F15" s="12" t="s">
        <v>29</v>
      </c>
      <c r="G15" s="12">
        <v>0</v>
      </c>
      <c r="H15" s="12">
        <v>4.3</v>
      </c>
      <c r="I15" s="12" t="s">
        <v>19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652</v>
      </c>
      <c r="H17" s="18">
        <f>SUM(H8:H15)</f>
        <v>525.81999999999994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24" x14ac:dyDescent="0.55000000000000004">
      <c r="A7" s="32">
        <v>437</v>
      </c>
      <c r="B7" s="32">
        <v>1</v>
      </c>
      <c r="C7" s="33" t="s">
        <v>17</v>
      </c>
      <c r="D7" s="33" t="s">
        <v>41</v>
      </c>
      <c r="E7" s="32">
        <v>6.6</v>
      </c>
      <c r="F7" s="32" t="s">
        <v>42</v>
      </c>
      <c r="G7" s="32"/>
      <c r="H7" s="32"/>
      <c r="I7" s="32"/>
      <c r="J7" s="32"/>
      <c r="K7" s="32"/>
      <c r="L7" s="32"/>
      <c r="M7" s="32"/>
      <c r="N7" s="32"/>
      <c r="O7" s="32" t="s">
        <v>43</v>
      </c>
      <c r="P7" s="32" t="s">
        <v>44</v>
      </c>
    </row>
    <row r="8" spans="1:16" ht="24" x14ac:dyDescent="0.55000000000000004">
      <c r="A8" s="32">
        <v>438</v>
      </c>
      <c r="B8" s="32">
        <v>1</v>
      </c>
      <c r="C8" s="33" t="s">
        <v>17</v>
      </c>
      <c r="D8" s="33" t="s">
        <v>45</v>
      </c>
      <c r="E8" s="32">
        <v>5.3</v>
      </c>
      <c r="F8" s="32" t="s">
        <v>46</v>
      </c>
      <c r="G8" s="32"/>
      <c r="H8" s="32"/>
      <c r="I8" s="32"/>
      <c r="J8" s="32"/>
      <c r="K8" s="32"/>
      <c r="L8" s="32"/>
      <c r="M8" s="32"/>
      <c r="N8" s="32"/>
      <c r="O8" s="32" t="s">
        <v>43</v>
      </c>
      <c r="P8" s="32" t="s">
        <v>47</v>
      </c>
    </row>
    <row r="9" spans="1:16" ht="24" x14ac:dyDescent="0.55000000000000004">
      <c r="A9" s="32">
        <v>439</v>
      </c>
      <c r="B9" s="32">
        <v>1</v>
      </c>
      <c r="C9" s="33" t="s">
        <v>17</v>
      </c>
      <c r="D9" s="33" t="s">
        <v>48</v>
      </c>
      <c r="E9" s="32">
        <v>12</v>
      </c>
      <c r="F9" s="32" t="s">
        <v>49</v>
      </c>
      <c r="G9" s="32"/>
      <c r="H9" s="32"/>
      <c r="I9" s="32"/>
      <c r="J9" s="32"/>
      <c r="K9" s="32"/>
      <c r="L9" s="32"/>
      <c r="M9" s="32"/>
      <c r="N9" s="32"/>
      <c r="O9" s="32" t="s">
        <v>43</v>
      </c>
      <c r="P9" s="32" t="s">
        <v>50</v>
      </c>
    </row>
    <row r="10" spans="1:16" ht="24" x14ac:dyDescent="0.55000000000000004">
      <c r="A10" s="32">
        <v>440</v>
      </c>
      <c r="B10" s="32">
        <v>1</v>
      </c>
      <c r="C10" s="33" t="s">
        <v>17</v>
      </c>
      <c r="D10" s="33" t="s">
        <v>51</v>
      </c>
      <c r="E10" s="32">
        <v>150</v>
      </c>
      <c r="F10" s="32" t="s">
        <v>52</v>
      </c>
      <c r="G10" s="32"/>
      <c r="H10" s="32"/>
      <c r="I10" s="32"/>
      <c r="J10" s="32"/>
      <c r="K10" s="32"/>
      <c r="L10" s="32"/>
      <c r="M10" s="32"/>
      <c r="N10" s="32"/>
      <c r="O10" s="32" t="s">
        <v>43</v>
      </c>
      <c r="P10" s="32" t="s">
        <v>53</v>
      </c>
    </row>
    <row r="11" spans="1:16" ht="24" x14ac:dyDescent="0.55000000000000004">
      <c r="A11" s="32">
        <v>441</v>
      </c>
      <c r="B11" s="32">
        <v>1</v>
      </c>
      <c r="C11" s="33" t="s">
        <v>17</v>
      </c>
      <c r="D11" s="33" t="s">
        <v>54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72" x14ac:dyDescent="0.55000000000000004">
      <c r="A12" s="32">
        <v>442</v>
      </c>
      <c r="B12" s="32">
        <v>1</v>
      </c>
      <c r="C12" s="33" t="s">
        <v>17</v>
      </c>
      <c r="D12" s="33" t="s">
        <v>55</v>
      </c>
      <c r="E12" s="32">
        <v>254</v>
      </c>
      <c r="F12" s="32" t="s">
        <v>56</v>
      </c>
      <c r="G12" s="32"/>
      <c r="H12" s="32"/>
      <c r="I12" s="32"/>
      <c r="J12" s="32"/>
      <c r="K12" s="32"/>
      <c r="L12" s="32"/>
      <c r="M12" s="32"/>
      <c r="N12" s="32"/>
      <c r="O12" s="32" t="s">
        <v>43</v>
      </c>
      <c r="P12" s="32"/>
    </row>
    <row r="13" spans="1:16" ht="24" x14ac:dyDescent="0.55000000000000004">
      <c r="A13" s="32">
        <v>443</v>
      </c>
      <c r="B13" s="32">
        <v>1</v>
      </c>
      <c r="C13" s="33" t="s">
        <v>17</v>
      </c>
      <c r="D13" s="33" t="s">
        <v>57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444</v>
      </c>
      <c r="B14" s="32">
        <v>1</v>
      </c>
      <c r="C14" s="33" t="s">
        <v>17</v>
      </c>
      <c r="D14" s="33" t="s">
        <v>58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72" x14ac:dyDescent="0.55000000000000004">
      <c r="A15" s="32">
        <v>445</v>
      </c>
      <c r="B15" s="32">
        <v>1</v>
      </c>
      <c r="C15" s="33" t="s">
        <v>17</v>
      </c>
      <c r="D15" s="33" t="s">
        <v>59</v>
      </c>
      <c r="E15" s="32">
        <v>10</v>
      </c>
      <c r="F15" s="32" t="s">
        <v>60</v>
      </c>
      <c r="G15" s="32"/>
      <c r="H15" s="32"/>
      <c r="I15" s="32"/>
      <c r="J15" s="32"/>
      <c r="K15" s="32"/>
      <c r="L15" s="32"/>
      <c r="M15" s="32"/>
      <c r="N15" s="32"/>
      <c r="O15" s="32" t="s">
        <v>43</v>
      </c>
      <c r="P15" s="32" t="s">
        <v>61</v>
      </c>
    </row>
    <row r="16" spans="1:16" ht="24" x14ac:dyDescent="0.55000000000000004">
      <c r="A16" s="32">
        <v>446</v>
      </c>
      <c r="B16" s="32">
        <v>1</v>
      </c>
      <c r="C16" s="33" t="s">
        <v>17</v>
      </c>
      <c r="D16" s="33" t="s">
        <v>62</v>
      </c>
      <c r="E16" s="32">
        <v>35</v>
      </c>
      <c r="F16" s="32" t="s">
        <v>63</v>
      </c>
      <c r="G16" s="32"/>
      <c r="H16" s="32"/>
      <c r="I16" s="32"/>
      <c r="J16" s="32"/>
      <c r="K16" s="32"/>
      <c r="L16" s="32"/>
      <c r="M16" s="32"/>
      <c r="N16" s="32"/>
      <c r="O16" s="32" t="s">
        <v>43</v>
      </c>
      <c r="P16" s="32"/>
    </row>
    <row r="17" spans="1:16" ht="24" x14ac:dyDescent="0.55000000000000004">
      <c r="A17" s="32">
        <v>447</v>
      </c>
      <c r="B17" s="32">
        <v>1</v>
      </c>
      <c r="C17" s="33" t="s">
        <v>17</v>
      </c>
      <c r="D17" s="33" t="s">
        <v>64</v>
      </c>
      <c r="E17" s="32">
        <v>10</v>
      </c>
      <c r="F17" s="32"/>
      <c r="G17" s="32"/>
      <c r="H17" s="32"/>
      <c r="I17" s="32"/>
      <c r="J17" s="32"/>
      <c r="K17" s="32"/>
      <c r="L17" s="32"/>
      <c r="M17" s="32" t="s">
        <v>43</v>
      </c>
      <c r="N17" s="32" t="s">
        <v>65</v>
      </c>
      <c r="O17" s="32"/>
      <c r="P17" s="32"/>
    </row>
    <row r="18" spans="1:16" ht="24" x14ac:dyDescent="0.55000000000000004">
      <c r="A18" s="32">
        <v>448</v>
      </c>
      <c r="B18" s="32">
        <v>1</v>
      </c>
      <c r="C18" s="33" t="s">
        <v>17</v>
      </c>
      <c r="D18" s="33" t="s">
        <v>66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449</v>
      </c>
      <c r="B19" s="32">
        <v>1</v>
      </c>
      <c r="C19" s="33" t="s">
        <v>17</v>
      </c>
      <c r="D19" s="33" t="s">
        <v>67</v>
      </c>
      <c r="E19" s="32">
        <v>65</v>
      </c>
      <c r="F19" s="32"/>
      <c r="G19" s="32"/>
      <c r="H19" s="32"/>
      <c r="I19" s="32"/>
      <c r="J19" s="32"/>
      <c r="K19" s="32"/>
      <c r="L19" s="32"/>
      <c r="M19" s="32"/>
      <c r="N19" s="32"/>
      <c r="O19" s="32" t="s">
        <v>43</v>
      </c>
      <c r="P19" s="32" t="s">
        <v>26</v>
      </c>
    </row>
    <row r="20" spans="1:16" ht="24" x14ac:dyDescent="0.55000000000000004">
      <c r="A20" s="32">
        <v>450</v>
      </c>
      <c r="B20" s="32">
        <v>1</v>
      </c>
      <c r="C20" s="33" t="s">
        <v>17</v>
      </c>
      <c r="D20" s="33" t="s">
        <v>68</v>
      </c>
      <c r="E20" s="32">
        <v>10</v>
      </c>
      <c r="F20" s="32" t="s">
        <v>69</v>
      </c>
      <c r="G20" s="32"/>
      <c r="H20" s="32"/>
      <c r="I20" s="32"/>
      <c r="J20" s="32"/>
      <c r="K20" s="32"/>
      <c r="L20" s="32"/>
      <c r="M20" s="32"/>
      <c r="N20" s="32"/>
      <c r="O20" s="32" t="s">
        <v>43</v>
      </c>
      <c r="P20" s="32" t="s">
        <v>26</v>
      </c>
    </row>
    <row r="21" spans="1:16" ht="24" x14ac:dyDescent="0.55000000000000004">
      <c r="A21" s="32">
        <v>451</v>
      </c>
      <c r="B21" s="32">
        <v>1</v>
      </c>
      <c r="C21" s="33" t="s">
        <v>17</v>
      </c>
      <c r="D21" s="33" t="s">
        <v>70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452</v>
      </c>
      <c r="B22" s="32">
        <v>1</v>
      </c>
      <c r="C22" s="33" t="s">
        <v>17</v>
      </c>
      <c r="D22" s="33" t="s">
        <v>71</v>
      </c>
      <c r="E22" s="32">
        <v>6</v>
      </c>
      <c r="F22" s="32" t="s">
        <v>72</v>
      </c>
      <c r="G22" s="32"/>
      <c r="H22" s="32"/>
      <c r="I22" s="32"/>
      <c r="J22" s="32"/>
      <c r="K22" s="32"/>
      <c r="L22" s="32" t="s">
        <v>72</v>
      </c>
      <c r="M22" s="32"/>
      <c r="N22" s="32" t="s">
        <v>72</v>
      </c>
      <c r="O22" s="32" t="s">
        <v>43</v>
      </c>
      <c r="P22" s="32" t="s">
        <v>72</v>
      </c>
    </row>
    <row r="23" spans="1:16" ht="24" x14ac:dyDescent="0.55000000000000004">
      <c r="A23" s="32">
        <v>453</v>
      </c>
      <c r="B23" s="32">
        <v>1</v>
      </c>
      <c r="C23" s="33" t="s">
        <v>17</v>
      </c>
      <c r="D23" s="33" t="s">
        <v>73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454</v>
      </c>
      <c r="B24" s="32">
        <v>1</v>
      </c>
      <c r="C24" s="33" t="s">
        <v>17</v>
      </c>
      <c r="D24" s="33" t="s">
        <v>74</v>
      </c>
      <c r="E24" s="32">
        <v>50</v>
      </c>
      <c r="F24" s="32" t="s">
        <v>75</v>
      </c>
      <c r="G24" s="32"/>
      <c r="H24" s="32"/>
      <c r="I24" s="32"/>
      <c r="J24" s="32"/>
      <c r="K24" s="32"/>
      <c r="L24" s="32"/>
      <c r="M24" s="32"/>
      <c r="N24" s="32"/>
      <c r="O24" s="32" t="s">
        <v>43</v>
      </c>
      <c r="P24" s="32" t="s">
        <v>76</v>
      </c>
    </row>
    <row r="25" spans="1:16" ht="48" x14ac:dyDescent="0.55000000000000004">
      <c r="A25" s="32">
        <v>455</v>
      </c>
      <c r="B25" s="32">
        <v>1</v>
      </c>
      <c r="C25" s="33" t="s">
        <v>17</v>
      </c>
      <c r="D25" s="33" t="s">
        <v>77</v>
      </c>
      <c r="E25" s="32">
        <v>5</v>
      </c>
      <c r="F25" s="32" t="s">
        <v>78</v>
      </c>
      <c r="G25" s="32"/>
      <c r="H25" s="32"/>
      <c r="I25" s="32"/>
      <c r="J25" s="32"/>
      <c r="K25" s="32"/>
      <c r="L25" s="32"/>
      <c r="M25" s="32"/>
      <c r="N25" s="32"/>
      <c r="O25" s="32" t="s">
        <v>43</v>
      </c>
      <c r="P25" s="32" t="s">
        <v>20</v>
      </c>
    </row>
    <row r="26" spans="1:16" ht="24" x14ac:dyDescent="0.55000000000000004">
      <c r="A26" s="32">
        <v>456</v>
      </c>
      <c r="B26" s="32">
        <v>1</v>
      </c>
      <c r="C26" s="33" t="s">
        <v>17</v>
      </c>
      <c r="D26" s="33" t="s">
        <v>79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72" x14ac:dyDescent="0.55000000000000004">
      <c r="A27" s="32">
        <v>457</v>
      </c>
      <c r="B27" s="32">
        <v>1</v>
      </c>
      <c r="C27" s="33" t="s">
        <v>17</v>
      </c>
      <c r="D27" s="33" t="s">
        <v>80</v>
      </c>
      <c r="E27" s="32">
        <v>20</v>
      </c>
      <c r="F27" s="32" t="s">
        <v>81</v>
      </c>
      <c r="G27" s="32"/>
      <c r="H27" s="32"/>
      <c r="I27" s="32"/>
      <c r="J27" s="32"/>
      <c r="K27" s="32"/>
      <c r="L27" s="32"/>
      <c r="M27" s="32"/>
      <c r="N27" s="32"/>
      <c r="O27" s="32" t="s">
        <v>43</v>
      </c>
      <c r="P27" s="32" t="s">
        <v>82</v>
      </c>
    </row>
    <row r="28" spans="1:16" ht="72" x14ac:dyDescent="0.55000000000000004">
      <c r="A28" s="32">
        <v>458</v>
      </c>
      <c r="B28" s="32">
        <v>1</v>
      </c>
      <c r="C28" s="33" t="s">
        <v>17</v>
      </c>
      <c r="D28" s="33" t="s">
        <v>83</v>
      </c>
      <c r="E28" s="32">
        <v>10</v>
      </c>
      <c r="F28" s="32" t="s">
        <v>84</v>
      </c>
      <c r="G28" s="32"/>
      <c r="H28" s="32"/>
      <c r="I28" s="32"/>
      <c r="J28" s="32"/>
      <c r="K28" s="32"/>
      <c r="L28" s="32"/>
      <c r="M28" s="32"/>
      <c r="N28" s="32"/>
      <c r="O28" s="32" t="s">
        <v>43</v>
      </c>
      <c r="P28" s="32" t="s">
        <v>85</v>
      </c>
    </row>
    <row r="29" spans="1:16" ht="24" x14ac:dyDescent="0.55000000000000004">
      <c r="A29" s="32">
        <v>459</v>
      </c>
      <c r="B29" s="32">
        <v>1</v>
      </c>
      <c r="C29" s="33" t="s">
        <v>17</v>
      </c>
      <c r="D29" s="33" t="s">
        <v>86</v>
      </c>
      <c r="E29" s="32">
        <v>100</v>
      </c>
      <c r="F29" s="32" t="s">
        <v>87</v>
      </c>
      <c r="G29" s="32"/>
      <c r="H29" s="32"/>
      <c r="I29" s="32"/>
      <c r="J29" s="32"/>
      <c r="K29" s="32"/>
      <c r="L29" s="32"/>
      <c r="M29" s="32"/>
      <c r="N29" s="32"/>
      <c r="O29" s="32" t="s">
        <v>43</v>
      </c>
      <c r="P29" s="32" t="s">
        <v>88</v>
      </c>
    </row>
    <row r="30" spans="1:16" ht="24" x14ac:dyDescent="0.55000000000000004">
      <c r="A30" s="32">
        <v>460</v>
      </c>
      <c r="B30" s="32">
        <v>1</v>
      </c>
      <c r="C30" s="33" t="s">
        <v>17</v>
      </c>
      <c r="D30" s="33" t="s">
        <v>89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461</v>
      </c>
      <c r="B31" s="32">
        <v>1</v>
      </c>
      <c r="C31" s="33" t="s">
        <v>17</v>
      </c>
      <c r="D31" s="33" t="s">
        <v>90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48" x14ac:dyDescent="0.55000000000000004">
      <c r="A32" s="32">
        <v>462</v>
      </c>
      <c r="B32" s="32">
        <v>1</v>
      </c>
      <c r="C32" s="33" t="s">
        <v>17</v>
      </c>
      <c r="D32" s="33" t="s">
        <v>91</v>
      </c>
      <c r="E32" s="32">
        <v>40.5</v>
      </c>
      <c r="F32" s="32" t="s">
        <v>92</v>
      </c>
      <c r="G32" s="32"/>
      <c r="H32" s="32"/>
      <c r="I32" s="32"/>
      <c r="J32" s="32"/>
      <c r="K32" s="32" t="s">
        <v>43</v>
      </c>
      <c r="L32" s="32" t="s">
        <v>93</v>
      </c>
      <c r="M32" s="32"/>
      <c r="N32" s="32"/>
      <c r="O32" s="32"/>
      <c r="P32" s="32"/>
    </row>
    <row r="33" spans="1:16" ht="24" x14ac:dyDescent="0.55000000000000004">
      <c r="A33" s="32">
        <v>463</v>
      </c>
      <c r="B33" s="32">
        <v>1</v>
      </c>
      <c r="C33" s="33" t="s">
        <v>17</v>
      </c>
      <c r="D33" s="33" t="s">
        <v>94</v>
      </c>
      <c r="E33" s="32">
        <v>10</v>
      </c>
      <c r="F33" s="32"/>
      <c r="G33" s="32"/>
      <c r="H33" s="32"/>
      <c r="I33" s="32"/>
      <c r="J33" s="32"/>
      <c r="K33" s="32"/>
      <c r="L33" s="32"/>
      <c r="M33" s="32"/>
      <c r="N33" s="32"/>
      <c r="O33" s="32" t="s">
        <v>43</v>
      </c>
      <c r="P33" s="32" t="s">
        <v>95</v>
      </c>
    </row>
    <row r="34" spans="1:16" ht="24" x14ac:dyDescent="0.55000000000000004">
      <c r="A34" s="32">
        <v>464</v>
      </c>
      <c r="B34" s="32">
        <v>1</v>
      </c>
      <c r="C34" s="33" t="s">
        <v>17</v>
      </c>
      <c r="D34" s="33" t="s">
        <v>96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465</v>
      </c>
      <c r="B35" s="32">
        <v>1</v>
      </c>
      <c r="C35" s="33" t="s">
        <v>17</v>
      </c>
      <c r="D35" s="33" t="s">
        <v>97</v>
      </c>
      <c r="E35" s="32">
        <v>15</v>
      </c>
      <c r="F35" s="32" t="s">
        <v>98</v>
      </c>
      <c r="G35" s="32"/>
      <c r="H35" s="32"/>
      <c r="I35" s="32"/>
      <c r="J35" s="32"/>
      <c r="K35" s="32"/>
      <c r="L35" s="32"/>
      <c r="M35" s="32"/>
      <c r="N35" s="32"/>
      <c r="O35" s="32" t="s">
        <v>43</v>
      </c>
      <c r="P35" s="32" t="s">
        <v>99</v>
      </c>
    </row>
    <row r="36" spans="1:16" ht="72" x14ac:dyDescent="0.55000000000000004">
      <c r="A36" s="32">
        <v>466</v>
      </c>
      <c r="B36" s="32">
        <v>1</v>
      </c>
      <c r="C36" s="33" t="s">
        <v>17</v>
      </c>
      <c r="D36" s="33" t="s">
        <v>100</v>
      </c>
      <c r="E36" s="32">
        <v>5</v>
      </c>
      <c r="F36" s="32" t="s">
        <v>101</v>
      </c>
      <c r="G36" s="32"/>
      <c r="H36" s="32"/>
      <c r="I36" s="32"/>
      <c r="J36" s="32"/>
      <c r="K36" s="32"/>
      <c r="L36" s="32"/>
      <c r="M36" s="32"/>
      <c r="N36" s="32"/>
      <c r="O36" s="32" t="s">
        <v>43</v>
      </c>
      <c r="P36" s="32" t="s">
        <v>85</v>
      </c>
    </row>
    <row r="37" spans="1:16" ht="24" x14ac:dyDescent="0.55000000000000004">
      <c r="A37" s="32">
        <v>467</v>
      </c>
      <c r="B37" s="32">
        <v>1</v>
      </c>
      <c r="C37" s="33" t="s">
        <v>17</v>
      </c>
      <c r="D37" s="33" t="s">
        <v>102</v>
      </c>
      <c r="E37" s="32">
        <v>2912</v>
      </c>
      <c r="F37" s="32" t="s">
        <v>103</v>
      </c>
      <c r="G37" s="32"/>
      <c r="H37" s="32"/>
      <c r="I37" s="32"/>
      <c r="J37" s="32"/>
      <c r="K37" s="32"/>
      <c r="L37" s="32"/>
      <c r="M37" s="32"/>
      <c r="N37" s="32"/>
      <c r="O37" s="32" t="s">
        <v>43</v>
      </c>
      <c r="P37" s="32" t="s">
        <v>85</v>
      </c>
    </row>
    <row r="38" spans="1:16" ht="24" x14ac:dyDescent="0.55000000000000004">
      <c r="A38" s="32">
        <v>468</v>
      </c>
      <c r="B38" s="32">
        <v>1</v>
      </c>
      <c r="C38" s="33" t="s">
        <v>17</v>
      </c>
      <c r="D38" s="33" t="s">
        <v>104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469</v>
      </c>
      <c r="B39" s="32">
        <v>1</v>
      </c>
      <c r="C39" s="33" t="s">
        <v>17</v>
      </c>
      <c r="D39" s="33" t="s">
        <v>105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470</v>
      </c>
      <c r="B40" s="32">
        <v>1</v>
      </c>
      <c r="C40" s="33" t="s">
        <v>17</v>
      </c>
      <c r="D40" s="33" t="s">
        <v>106</v>
      </c>
      <c r="E40" s="32">
        <v>120</v>
      </c>
      <c r="F40" s="32" t="s">
        <v>107</v>
      </c>
      <c r="G40" s="32"/>
      <c r="H40" s="32"/>
      <c r="I40" s="32"/>
      <c r="J40" s="32"/>
      <c r="K40" s="32"/>
      <c r="L40" s="32"/>
      <c r="M40" s="32"/>
      <c r="N40" s="32"/>
      <c r="O40" s="32" t="s">
        <v>43</v>
      </c>
      <c r="P40" s="32" t="s">
        <v>108</v>
      </c>
    </row>
    <row r="41" spans="1:16" ht="24" x14ac:dyDescent="0.55000000000000004">
      <c r="A41" s="32">
        <v>471</v>
      </c>
      <c r="B41" s="32">
        <v>1</v>
      </c>
      <c r="C41" s="33" t="s">
        <v>17</v>
      </c>
      <c r="D41" s="33" t="s">
        <v>109</v>
      </c>
      <c r="E41" s="32">
        <v>10</v>
      </c>
      <c r="F41" s="32" t="s">
        <v>110</v>
      </c>
      <c r="G41" s="32"/>
      <c r="H41" s="32"/>
      <c r="I41" s="32"/>
      <c r="J41" s="32"/>
      <c r="K41" s="32"/>
      <c r="L41" s="32"/>
      <c r="M41" s="32"/>
      <c r="N41" s="32"/>
      <c r="O41" s="32" t="s">
        <v>43</v>
      </c>
      <c r="P41" s="32" t="s">
        <v>111</v>
      </c>
    </row>
    <row r="42" spans="1:16" ht="24" x14ac:dyDescent="0.55000000000000004">
      <c r="A42" s="32">
        <v>472</v>
      </c>
      <c r="B42" s="32">
        <v>1</v>
      </c>
      <c r="C42" s="33" t="s">
        <v>17</v>
      </c>
      <c r="D42" s="33" t="s">
        <v>112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473</v>
      </c>
      <c r="B43" s="32">
        <v>1</v>
      </c>
      <c r="C43" s="33" t="s">
        <v>17</v>
      </c>
      <c r="D43" s="33" t="s">
        <v>113</v>
      </c>
      <c r="E43" s="32">
        <v>45</v>
      </c>
      <c r="F43" s="32"/>
      <c r="G43" s="32"/>
      <c r="H43" s="32"/>
      <c r="I43" s="32"/>
      <c r="J43" s="32"/>
      <c r="K43" s="32"/>
      <c r="L43" s="32"/>
      <c r="M43" s="32"/>
      <c r="N43" s="32"/>
      <c r="O43" s="32" t="s">
        <v>43</v>
      </c>
      <c r="P43" s="32"/>
    </row>
    <row r="44" spans="1:16" ht="24" x14ac:dyDescent="0.55000000000000004">
      <c r="A44" s="32">
        <v>474</v>
      </c>
      <c r="B44" s="32">
        <v>1</v>
      </c>
      <c r="C44" s="33" t="s">
        <v>17</v>
      </c>
      <c r="D44" s="33" t="s">
        <v>114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475</v>
      </c>
      <c r="B45" s="32">
        <v>1</v>
      </c>
      <c r="C45" s="33" t="s">
        <v>17</v>
      </c>
      <c r="D45" s="33" t="s">
        <v>115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48" x14ac:dyDescent="0.55000000000000004">
      <c r="A46" s="32">
        <v>476</v>
      </c>
      <c r="B46" s="32">
        <v>1</v>
      </c>
      <c r="C46" s="33" t="s">
        <v>17</v>
      </c>
      <c r="D46" s="33" t="s">
        <v>116</v>
      </c>
      <c r="E46" s="32">
        <v>41.1</v>
      </c>
      <c r="F46" s="32" t="s">
        <v>117</v>
      </c>
      <c r="G46" s="32"/>
      <c r="H46" s="32"/>
      <c r="I46" s="32"/>
      <c r="J46" s="32"/>
      <c r="K46" s="32"/>
      <c r="L46" s="32"/>
      <c r="M46" s="32"/>
      <c r="N46" s="32"/>
      <c r="O46" s="32" t="s">
        <v>43</v>
      </c>
      <c r="P46" s="32" t="s">
        <v>118</v>
      </c>
    </row>
    <row r="47" spans="1:16" ht="24" x14ac:dyDescent="0.55000000000000004">
      <c r="A47" s="32">
        <v>477</v>
      </c>
      <c r="B47" s="32">
        <v>1</v>
      </c>
      <c r="C47" s="33" t="s">
        <v>17</v>
      </c>
      <c r="D47" s="33" t="s">
        <v>119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478</v>
      </c>
      <c r="B48" s="32">
        <v>1</v>
      </c>
      <c r="C48" s="33" t="s">
        <v>17</v>
      </c>
      <c r="D48" s="33" t="s">
        <v>120</v>
      </c>
      <c r="E48" s="32">
        <v>80</v>
      </c>
      <c r="F48" s="32" t="s">
        <v>121</v>
      </c>
      <c r="G48" s="32"/>
      <c r="H48" s="32"/>
      <c r="I48" s="32"/>
      <c r="J48" s="32"/>
      <c r="K48" s="32"/>
      <c r="L48" s="32"/>
      <c r="M48" s="32"/>
      <c r="N48" s="32"/>
      <c r="O48" s="32" t="s">
        <v>43</v>
      </c>
      <c r="P48" s="32" t="s">
        <v>122</v>
      </c>
    </row>
    <row r="49" spans="1:16" ht="24" x14ac:dyDescent="0.55000000000000004">
      <c r="A49" s="32">
        <v>479</v>
      </c>
      <c r="B49" s="32">
        <v>1</v>
      </c>
      <c r="C49" s="33" t="s">
        <v>17</v>
      </c>
      <c r="D49" s="33" t="s">
        <v>123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480</v>
      </c>
      <c r="B50" s="32">
        <v>1</v>
      </c>
      <c r="C50" s="33" t="s">
        <v>17</v>
      </c>
      <c r="D50" s="33" t="s">
        <v>124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481</v>
      </c>
      <c r="B51" s="32">
        <v>1</v>
      </c>
      <c r="C51" s="33" t="s">
        <v>17</v>
      </c>
      <c r="D51" s="33" t="s">
        <v>125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482</v>
      </c>
      <c r="B52" s="32">
        <v>1</v>
      </c>
      <c r="C52" s="33" t="s">
        <v>17</v>
      </c>
      <c r="D52" s="33" t="s">
        <v>126</v>
      </c>
      <c r="E52" s="32">
        <v>20</v>
      </c>
      <c r="F52" s="32" t="s">
        <v>127</v>
      </c>
      <c r="G52" s="32"/>
      <c r="H52" s="32"/>
      <c r="I52" s="32"/>
      <c r="J52" s="32"/>
      <c r="K52" s="32"/>
      <c r="L52" s="32"/>
      <c r="M52" s="32"/>
      <c r="N52" s="32"/>
      <c r="O52" s="32" t="s">
        <v>43</v>
      </c>
      <c r="P52" s="32" t="s">
        <v>128</v>
      </c>
    </row>
    <row r="53" spans="1:16" ht="24" x14ac:dyDescent="0.55000000000000004">
      <c r="A53" s="32">
        <v>483</v>
      </c>
      <c r="B53" s="32">
        <v>1</v>
      </c>
      <c r="C53" s="33" t="s">
        <v>17</v>
      </c>
      <c r="D53" s="33" t="s">
        <v>129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484</v>
      </c>
      <c r="B54" s="32">
        <v>1</v>
      </c>
      <c r="C54" s="33" t="s">
        <v>17</v>
      </c>
      <c r="D54" s="33" t="s">
        <v>130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485</v>
      </c>
      <c r="B55" s="32">
        <v>1</v>
      </c>
      <c r="C55" s="33" t="s">
        <v>17</v>
      </c>
      <c r="D55" s="33" t="s">
        <v>131</v>
      </c>
      <c r="E55" s="32">
        <v>8</v>
      </c>
      <c r="F55" s="32" t="s">
        <v>132</v>
      </c>
      <c r="G55" s="32"/>
      <c r="H55" s="32"/>
      <c r="I55" s="32"/>
      <c r="J55" s="32"/>
      <c r="K55" s="32"/>
      <c r="L55" s="32"/>
      <c r="M55" s="32"/>
      <c r="N55" s="32"/>
      <c r="O55" s="32" t="s">
        <v>43</v>
      </c>
      <c r="P55" s="32" t="s">
        <v>133</v>
      </c>
    </row>
    <row r="56" spans="1:16" ht="48" x14ac:dyDescent="0.55000000000000004">
      <c r="A56" s="32">
        <v>486</v>
      </c>
      <c r="B56" s="32">
        <v>1</v>
      </c>
      <c r="C56" s="33" t="s">
        <v>17</v>
      </c>
      <c r="D56" s="33" t="s">
        <v>134</v>
      </c>
      <c r="E56" s="32">
        <v>10</v>
      </c>
      <c r="F56" s="32" t="s">
        <v>135</v>
      </c>
      <c r="G56" s="32"/>
      <c r="H56" s="32"/>
      <c r="I56" s="32"/>
      <c r="J56" s="32"/>
      <c r="K56" s="32"/>
      <c r="L56" s="32"/>
      <c r="M56" s="32" t="s">
        <v>43</v>
      </c>
      <c r="N56" s="32"/>
      <c r="O56" s="32"/>
      <c r="P56" s="32" t="s">
        <v>22</v>
      </c>
    </row>
    <row r="57" spans="1:16" ht="24" x14ac:dyDescent="0.55000000000000004">
      <c r="A57" s="32">
        <v>487</v>
      </c>
      <c r="B57" s="32">
        <v>1</v>
      </c>
      <c r="C57" s="33" t="s">
        <v>17</v>
      </c>
      <c r="D57" s="33" t="s">
        <v>136</v>
      </c>
      <c r="E57" s="32">
        <v>30</v>
      </c>
      <c r="F57" s="32" t="s">
        <v>137</v>
      </c>
      <c r="G57" s="32"/>
      <c r="H57" s="32"/>
      <c r="I57" s="32"/>
      <c r="J57" s="32"/>
      <c r="K57" s="32"/>
      <c r="L57" s="32"/>
      <c r="M57" s="32"/>
      <c r="N57" s="32"/>
      <c r="O57" s="32" t="s">
        <v>43</v>
      </c>
      <c r="P57" s="32"/>
    </row>
    <row r="58" spans="1:16" ht="48" x14ac:dyDescent="0.55000000000000004">
      <c r="A58" s="32">
        <v>488</v>
      </c>
      <c r="B58" s="32">
        <v>1</v>
      </c>
      <c r="C58" s="33" t="s">
        <v>17</v>
      </c>
      <c r="D58" s="33" t="s">
        <v>138</v>
      </c>
      <c r="E58" s="32">
        <v>30</v>
      </c>
      <c r="F58" s="32" t="s">
        <v>139</v>
      </c>
      <c r="G58" s="32"/>
      <c r="H58" s="32"/>
      <c r="I58" s="32"/>
      <c r="J58" s="32"/>
      <c r="K58" s="32"/>
      <c r="L58" s="32" t="s">
        <v>140</v>
      </c>
      <c r="M58" s="32"/>
      <c r="N58" s="32" t="s">
        <v>141</v>
      </c>
      <c r="O58" s="32" t="s">
        <v>43</v>
      </c>
      <c r="P58" s="32" t="s">
        <v>142</v>
      </c>
    </row>
    <row r="59" spans="1:16" ht="24" x14ac:dyDescent="0.55000000000000004">
      <c r="A59" s="32">
        <v>489</v>
      </c>
      <c r="B59" s="32">
        <v>1</v>
      </c>
      <c r="C59" s="33" t="s">
        <v>17</v>
      </c>
      <c r="D59" s="33" t="s">
        <v>143</v>
      </c>
      <c r="E59" s="32">
        <v>60</v>
      </c>
      <c r="F59" s="32" t="s">
        <v>144</v>
      </c>
      <c r="G59" s="32"/>
      <c r="H59" s="32"/>
      <c r="I59" s="32"/>
      <c r="J59" s="32"/>
      <c r="K59" s="32"/>
      <c r="L59" s="32"/>
      <c r="M59" s="32"/>
      <c r="N59" s="32"/>
      <c r="O59" s="32" t="s">
        <v>43</v>
      </c>
      <c r="P59" s="32" t="s">
        <v>145</v>
      </c>
    </row>
    <row r="60" spans="1:16" ht="24" x14ac:dyDescent="0.55000000000000004">
      <c r="A60" s="32">
        <v>490</v>
      </c>
      <c r="B60" s="32">
        <v>1</v>
      </c>
      <c r="C60" s="33" t="s">
        <v>17</v>
      </c>
      <c r="D60" s="33" t="s">
        <v>146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491</v>
      </c>
      <c r="B61" s="32">
        <v>1</v>
      </c>
      <c r="C61" s="33" t="s">
        <v>17</v>
      </c>
      <c r="D61" s="33" t="s">
        <v>147</v>
      </c>
      <c r="E61" s="32">
        <v>20</v>
      </c>
      <c r="F61" s="32" t="s">
        <v>148</v>
      </c>
      <c r="G61" s="32"/>
      <c r="H61" s="32"/>
      <c r="I61" s="32"/>
      <c r="J61" s="32"/>
      <c r="K61" s="32"/>
      <c r="L61" s="32"/>
      <c r="M61" s="32"/>
      <c r="N61" s="32"/>
      <c r="O61" s="32" t="s">
        <v>43</v>
      </c>
      <c r="P61" s="32" t="s">
        <v>26</v>
      </c>
    </row>
    <row r="62" spans="1:16" ht="72" x14ac:dyDescent="0.55000000000000004">
      <c r="A62" s="32">
        <v>492</v>
      </c>
      <c r="B62" s="32">
        <v>1</v>
      </c>
      <c r="C62" s="33" t="s">
        <v>17</v>
      </c>
      <c r="D62" s="33" t="s">
        <v>149</v>
      </c>
      <c r="E62" s="32">
        <v>20</v>
      </c>
      <c r="F62" s="32" t="s">
        <v>150</v>
      </c>
      <c r="G62" s="32"/>
      <c r="H62" s="32"/>
      <c r="I62" s="32"/>
      <c r="J62" s="32"/>
      <c r="K62" s="32"/>
      <c r="L62" s="32"/>
      <c r="M62" s="32" t="s">
        <v>43</v>
      </c>
      <c r="N62" s="32"/>
      <c r="O62" s="32"/>
      <c r="P62" s="32" t="s">
        <v>151</v>
      </c>
    </row>
    <row r="63" spans="1:16" ht="96" x14ac:dyDescent="0.55000000000000004">
      <c r="A63" s="32">
        <v>493</v>
      </c>
      <c r="B63" s="32">
        <v>1</v>
      </c>
      <c r="C63" s="33" t="s">
        <v>17</v>
      </c>
      <c r="D63" s="33" t="s">
        <v>152</v>
      </c>
      <c r="E63" s="32">
        <v>90</v>
      </c>
      <c r="F63" s="32" t="s">
        <v>153</v>
      </c>
      <c r="G63" s="32"/>
      <c r="H63" s="32"/>
      <c r="I63" s="32"/>
      <c r="J63" s="32"/>
      <c r="K63" s="32"/>
      <c r="L63" s="32"/>
      <c r="M63" s="32"/>
      <c r="N63" s="32"/>
      <c r="O63" s="32" t="s">
        <v>43</v>
      </c>
      <c r="P63" s="32" t="s">
        <v>15</v>
      </c>
    </row>
    <row r="64" spans="1:16" ht="48" x14ac:dyDescent="0.55000000000000004">
      <c r="A64" s="32">
        <v>494</v>
      </c>
      <c r="B64" s="32">
        <v>1</v>
      </c>
      <c r="C64" s="33" t="s">
        <v>17</v>
      </c>
      <c r="D64" s="33" t="s">
        <v>154</v>
      </c>
      <c r="E64" s="32">
        <v>18</v>
      </c>
      <c r="F64" s="32" t="s">
        <v>155</v>
      </c>
      <c r="G64" s="32"/>
      <c r="H64" s="32"/>
      <c r="I64" s="32"/>
      <c r="J64" s="32"/>
      <c r="K64" s="32"/>
      <c r="L64" s="32"/>
      <c r="M64" s="32"/>
      <c r="N64" s="32"/>
      <c r="O64" s="32" t="s">
        <v>43</v>
      </c>
      <c r="P64" s="32" t="s">
        <v>156</v>
      </c>
    </row>
    <row r="65" spans="1:16" ht="24" x14ac:dyDescent="0.55000000000000004">
      <c r="A65" s="32">
        <v>495</v>
      </c>
      <c r="B65" s="32">
        <v>1</v>
      </c>
      <c r="C65" s="33" t="s">
        <v>17</v>
      </c>
      <c r="D65" s="33" t="s">
        <v>157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48" x14ac:dyDescent="0.55000000000000004">
      <c r="A66" s="32">
        <v>496</v>
      </c>
      <c r="B66" s="32">
        <v>1</v>
      </c>
      <c r="C66" s="33" t="s">
        <v>17</v>
      </c>
      <c r="D66" s="33" t="s">
        <v>158</v>
      </c>
      <c r="E66" s="32">
        <v>190</v>
      </c>
      <c r="F66" s="32" t="s">
        <v>159</v>
      </c>
      <c r="G66" s="32"/>
      <c r="H66" s="32"/>
      <c r="I66" s="32"/>
      <c r="J66" s="32"/>
      <c r="K66" s="32"/>
      <c r="L66" s="32"/>
      <c r="M66" s="32"/>
      <c r="N66" s="32"/>
      <c r="O66" s="32" t="s">
        <v>43</v>
      </c>
      <c r="P66" s="32" t="s">
        <v>160</v>
      </c>
    </row>
    <row r="67" spans="1:16" ht="24" x14ac:dyDescent="0.55000000000000004">
      <c r="A67" s="32">
        <v>497</v>
      </c>
      <c r="B67" s="32">
        <v>1</v>
      </c>
      <c r="C67" s="33" t="s">
        <v>17</v>
      </c>
      <c r="D67" s="33" t="s">
        <v>161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498</v>
      </c>
      <c r="B68" s="32">
        <v>1</v>
      </c>
      <c r="C68" s="33" t="s">
        <v>17</v>
      </c>
      <c r="D68" s="33" t="s">
        <v>162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499</v>
      </c>
      <c r="B69" s="32">
        <v>1</v>
      </c>
      <c r="C69" s="33" t="s">
        <v>17</v>
      </c>
      <c r="D69" s="33" t="s">
        <v>163</v>
      </c>
      <c r="E69" s="32">
        <v>4</v>
      </c>
      <c r="F69" s="32"/>
      <c r="G69" s="32"/>
      <c r="H69" s="32"/>
      <c r="I69" s="32"/>
      <c r="J69" s="32"/>
      <c r="K69" s="32"/>
      <c r="L69" s="32"/>
      <c r="M69" s="32"/>
      <c r="N69" s="32"/>
      <c r="O69" s="32" t="s">
        <v>43</v>
      </c>
      <c r="P69" s="32"/>
    </row>
    <row r="70" spans="1:16" ht="24" x14ac:dyDescent="0.55000000000000004">
      <c r="A70" s="32">
        <v>500</v>
      </c>
      <c r="B70" s="32">
        <v>1</v>
      </c>
      <c r="C70" s="33" t="s">
        <v>17</v>
      </c>
      <c r="D70" s="33" t="s">
        <v>164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72" x14ac:dyDescent="0.55000000000000004">
      <c r="A71" s="32">
        <v>501</v>
      </c>
      <c r="B71" s="32">
        <v>1</v>
      </c>
      <c r="C71" s="33" t="s">
        <v>17</v>
      </c>
      <c r="D71" s="33" t="s">
        <v>165</v>
      </c>
      <c r="E71" s="32">
        <v>24</v>
      </c>
      <c r="F71" s="32" t="s">
        <v>166</v>
      </c>
      <c r="G71" s="32"/>
      <c r="H71" s="32"/>
      <c r="I71" s="32"/>
      <c r="J71" s="32"/>
      <c r="K71" s="32"/>
      <c r="L71" s="32"/>
      <c r="M71" s="32"/>
      <c r="N71" s="32"/>
      <c r="O71" s="32" t="s">
        <v>43</v>
      </c>
      <c r="P71" s="32" t="s">
        <v>167</v>
      </c>
    </row>
    <row r="72" spans="1:16" ht="48" x14ac:dyDescent="0.55000000000000004">
      <c r="A72" s="32">
        <v>502</v>
      </c>
      <c r="B72" s="32">
        <v>1</v>
      </c>
      <c r="C72" s="33" t="s">
        <v>17</v>
      </c>
      <c r="D72" s="33" t="s">
        <v>168</v>
      </c>
      <c r="E72" s="32">
        <v>500</v>
      </c>
      <c r="F72" s="32" t="s">
        <v>169</v>
      </c>
      <c r="G72" s="32"/>
      <c r="H72" s="32"/>
      <c r="I72" s="32"/>
      <c r="J72" s="32"/>
      <c r="K72" s="32"/>
      <c r="L72" s="32"/>
      <c r="M72" s="32"/>
      <c r="N72" s="32"/>
      <c r="O72" s="32" t="s">
        <v>43</v>
      </c>
      <c r="P72" s="32" t="s">
        <v>170</v>
      </c>
    </row>
    <row r="73" spans="1:16" ht="72" x14ac:dyDescent="0.55000000000000004">
      <c r="A73" s="32">
        <v>503</v>
      </c>
      <c r="B73" s="32">
        <v>1</v>
      </c>
      <c r="C73" s="33" t="s">
        <v>17</v>
      </c>
      <c r="D73" s="33" t="s">
        <v>171</v>
      </c>
      <c r="E73" s="32">
        <v>27</v>
      </c>
      <c r="F73" s="32" t="s">
        <v>172</v>
      </c>
      <c r="G73" s="32"/>
      <c r="H73" s="32"/>
      <c r="I73" s="32"/>
      <c r="J73" s="32"/>
      <c r="K73" s="32"/>
      <c r="L73" s="32"/>
      <c r="M73" s="32"/>
      <c r="N73" s="32"/>
      <c r="O73" s="32" t="s">
        <v>43</v>
      </c>
      <c r="P73" s="32" t="s">
        <v>15</v>
      </c>
    </row>
    <row r="74" spans="1:16" ht="24" x14ac:dyDescent="0.55000000000000004">
      <c r="A74" s="32">
        <v>504</v>
      </c>
      <c r="B74" s="32">
        <v>1</v>
      </c>
      <c r="C74" s="33" t="s">
        <v>17</v>
      </c>
      <c r="D74" s="33" t="s">
        <v>173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48" x14ac:dyDescent="0.55000000000000004">
      <c r="A75" s="32">
        <v>505</v>
      </c>
      <c r="B75" s="32">
        <v>1</v>
      </c>
      <c r="C75" s="33" t="s">
        <v>17</v>
      </c>
      <c r="D75" s="33" t="s">
        <v>174</v>
      </c>
      <c r="E75" s="32">
        <v>52</v>
      </c>
      <c r="F75" s="32" t="s">
        <v>175</v>
      </c>
      <c r="G75" s="32"/>
      <c r="H75" s="32"/>
      <c r="I75" s="32"/>
      <c r="J75" s="32"/>
      <c r="K75" s="32"/>
      <c r="L75" s="32"/>
      <c r="M75" s="32"/>
      <c r="N75" s="32"/>
      <c r="O75" s="32" t="s">
        <v>43</v>
      </c>
      <c r="P75" s="32" t="s">
        <v>128</v>
      </c>
    </row>
    <row r="76" spans="1:16" ht="48" x14ac:dyDescent="0.55000000000000004">
      <c r="A76" s="32">
        <v>506</v>
      </c>
      <c r="B76" s="32">
        <v>1</v>
      </c>
      <c r="C76" s="33" t="s">
        <v>17</v>
      </c>
      <c r="D76" s="33" t="s">
        <v>176</v>
      </c>
      <c r="E76" s="32">
        <v>20</v>
      </c>
      <c r="F76" s="32" t="s">
        <v>177</v>
      </c>
      <c r="G76" s="32"/>
      <c r="H76" s="32"/>
      <c r="I76" s="32"/>
      <c r="J76" s="32"/>
      <c r="K76" s="32"/>
      <c r="L76" s="32"/>
      <c r="M76" s="32"/>
      <c r="N76" s="32"/>
      <c r="O76" s="32" t="s">
        <v>43</v>
      </c>
      <c r="P76" s="32" t="s">
        <v>128</v>
      </c>
    </row>
    <row r="77" spans="1:16" ht="48" x14ac:dyDescent="0.55000000000000004">
      <c r="A77" s="32">
        <v>507</v>
      </c>
      <c r="B77" s="32">
        <v>1</v>
      </c>
      <c r="C77" s="33" t="s">
        <v>17</v>
      </c>
      <c r="D77" s="33" t="s">
        <v>178</v>
      </c>
      <c r="E77" s="32">
        <v>4</v>
      </c>
      <c r="F77" s="32" t="s">
        <v>179</v>
      </c>
      <c r="G77" s="32"/>
      <c r="H77" s="32"/>
      <c r="I77" s="32"/>
      <c r="J77" s="32"/>
      <c r="K77" s="32"/>
      <c r="L77" s="32"/>
      <c r="M77" s="32"/>
      <c r="N77" s="32"/>
      <c r="O77" s="32" t="s">
        <v>43</v>
      </c>
      <c r="P77" s="32" t="s">
        <v>180</v>
      </c>
    </row>
    <row r="81" spans="4:4" x14ac:dyDescent="0.45">
      <c r="D81" s="21">
        <f>SUBTOTAL(3,D7:D77)</f>
        <v>71</v>
      </c>
    </row>
  </sheetData>
  <autoFilter ref="A5:F7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1.ลำพูน</vt:lpstr>
      <vt:lpstr>1.ลำพูน รพ.สต.</vt:lpstr>
      <vt:lpstr>'1.ลำพูน'!Print_Titles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2018-03-08T06:49:55Z</dcterms:created>
  <dcterms:modified xsi:type="dcterms:W3CDTF">2018-03-08T06:50:43Z</dcterms:modified>
</cp:coreProperties>
</file>