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 activeTab="1"/>
  </bookViews>
  <sheets>
    <sheet name="1.แม่ฮ่องสอน" sheetId="1" r:id="rId1"/>
    <sheet name="1.แม่ฮ่องสอน รพ.สต." sheetId="2" r:id="rId2"/>
  </sheets>
  <definedNames>
    <definedName name="_xlnm._FilterDatabase" localSheetId="0" hidden="1">'1.แม่ฮ่องสอน'!$A$7:$I$14</definedName>
    <definedName name="_xlnm._FilterDatabase" localSheetId="1" hidden="1">'1.แม่ฮ่องสอน รพ.สต.'!$A$5:$F$84</definedName>
    <definedName name="_xlnm.Print_Titles" localSheetId="0">'1.แม่ฮ่องสอน'!$1:$7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2" l="1"/>
  <c r="H16" i="1"/>
  <c r="G16" i="1"/>
</calcChain>
</file>

<file path=xl/sharedStrings.xml><?xml version="1.0" encoding="utf-8"?>
<sst xmlns="http://schemas.openxmlformats.org/spreadsheetml/2006/main" count="335" uniqueCount="180">
  <si>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</si>
  <si>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</si>
  <si>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</si>
  <si>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</si>
  <si>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</si>
  <si>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</si>
  <si>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</si>
  <si>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</si>
  <si>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</si>
  <si>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</si>
  <si>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</si>
  <si>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</si>
  <si>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</si>
  <si>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</si>
  <si>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</si>
  <si>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รพ.ศรีสังวาลย์</t>
  </si>
  <si>
    <t>โรงพยาบาลทั่วไป</t>
  </si>
  <si>
    <t>แม่ฮ่องสอน</t>
  </si>
  <si>
    <t>S</t>
  </si>
  <si>
    <t>ส่งเอกชนกำจัดโดยการเผาด้วยเตาเผามูลฝอยติดเชื้อ</t>
  </si>
  <si>
    <t>รพ.ปาย</t>
  </si>
  <si>
    <t>F1</t>
  </si>
  <si>
    <t>รพ.แม่สะเรียง</t>
  </si>
  <si>
    <t>M2</t>
  </si>
  <si>
    <t>รพ.ขุนยวม</t>
  </si>
  <si>
    <t>F2</t>
  </si>
  <si>
    <t>รพ.ปางมะผ้า</t>
  </si>
  <si>
    <t>รพ.แม่ลาน้อย</t>
  </si>
  <si>
    <t>รพ.สบเมย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</si>
  <si>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</si>
  <si>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</si>
  <si>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</si>
  <si>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</si>
  <si>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</si>
  <si>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</si>
  <si>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</si>
  <si>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</si>
  <si>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</si>
  <si>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</si>
  <si>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</si>
  <si>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รพ.สต.กอกหลวง</t>
  </si>
  <si>
    <t>/</t>
  </si>
  <si>
    <t>รพ.สต.กองก๋อย</t>
  </si>
  <si>
    <t>รพ.สต.กองแปเหนือ</t>
  </si>
  <si>
    <t>รพ.สต.กึ๊ดสามสิบ</t>
  </si>
  <si>
    <t>ใส่ถุงแดง ถุงดำ ให้มิดชิด2ชั้น แล้วนำส่งโดย รถยนต์ รพ.สต. ไปส่ง รพ.ปางมะผ้า</t>
  </si>
  <si>
    <t>รพ.สต.กุงไม้สัก</t>
  </si>
  <si>
    <t>รพ.สต.ขุนแม่ลาน้อย_สร้างใหม่</t>
  </si>
  <si>
    <t>รพ.สต.ช่างหม้อ</t>
  </si>
  <si>
    <t>รพ.สต.ต่อแพ</t>
  </si>
  <si>
    <t>นำถังพลาสติกสีแดงที่เก็บขยะติดเชื้อขึ้นรถในกระบะแล้วส่งต่อที่พักขยะ รพ.</t>
  </si>
  <si>
    <t>เอกชนรับไป</t>
  </si>
  <si>
    <t>รพ.สต.ถ้ำลอด</t>
  </si>
  <si>
    <t>ใช้ภาชนะที่ปิดมิดชิดแล้วใช้รถราชการในหน่วยงานขนส่งไปยังที่พักเก็บขยะติดเชื้อที่ รพ.ปางมะผ้า</t>
  </si>
  <si>
    <t>มีบริษัทรับจ้างกำจัดขยะติดเชื้อ</t>
  </si>
  <si>
    <t>รพ.สต.ท่าหินส้ม</t>
  </si>
  <si>
    <t>นำขยะติดเชื้อที่บรรจุถุงแดงในโรงพักขยะใส่ถังพลาสติกปิดฝามิดชิด ใส่ด้านหลังรถกะบะนำส่ง ณ จุดพักขยะติดเชื้อของโรงพยาบาลแม่ข่าย</t>
  </si>
  <si>
    <t>โรงพยาบาลขุนยวม</t>
  </si>
  <si>
    <t>รพ.สต.ทุ่งแล้ง</t>
  </si>
  <si>
    <t>ใช้พนักงานเก็บมูลฝอยติดเชื้อนำบรรทุกรถยนต์ขนย้ายจาก รพ.สต.ไปที่รพ.แม่ข่าย โดยบรรจุในถุงแดงสวมถังปิดฝามิดชิด พนักงานสวมถุงมือยาง</t>
  </si>
  <si>
    <t>เผาโดยเตาเผา</t>
  </si>
  <si>
    <t>รพ.สต.ทุ่งโป่ง</t>
  </si>
  <si>
    <t>บรรจุใส่กล่องพลาสติกปิดฝามิดชิด เคลื่อนย้ายโดยนำใส่หลังรถจักยานยนต์</t>
  </si>
  <si>
    <t>โรงพยาบาลปาย</t>
  </si>
  <si>
    <t>รพ.สต.นาปลาจาด</t>
  </si>
  <si>
    <t>ใส่ถุงหลายชั้นนำส่ง</t>
  </si>
  <si>
    <t>จ้างหน่วยงานเอกชนรับส่งให้</t>
  </si>
  <si>
    <t>รพ.สต.นาป่าแปก</t>
  </si>
  <si>
    <t>ปิดถุงขนส่งโดยรถยนต์ส่วนตัวส่งห้องพักขยะรพ.ศรีสังวาลย์วันที่ลงมาติดต่อราชการ</t>
  </si>
  <si>
    <t>ไม่มี</t>
  </si>
  <si>
    <t>ไม่ทราบ</t>
  </si>
  <si>
    <t>ส่งต่อเอกชนกำจัด</t>
  </si>
  <si>
    <t>รพ.สต.นาปู่ป้อม</t>
  </si>
  <si>
    <t>รพ.สต.น้ำกัด</t>
  </si>
  <si>
    <t>ใช้ถุงแดง มัดปากถุงในถังพลาสติก ปิดมิดชิด</t>
  </si>
  <si>
    <t>ใช้ถุงแดง มัดปากถุงในถังพลาสติกปิดฝา ปิดมิดชิด ขนโดยรถยนต์ส่วนตัว</t>
  </si>
  <si>
    <t>รพ.สต.น้ำดิบ</t>
  </si>
  <si>
    <t>ใช้รถยนต์ทางราชการ</t>
  </si>
  <si>
    <t>ส่งเอกชนทำลาย</t>
  </si>
  <si>
    <t>รพ.สต.น้ำฮูผาเสื่อ</t>
  </si>
  <si>
    <t>คัดแยกใช่เตาเผา</t>
  </si>
  <si>
    <t>รพ.สต.บ้านผาผ่า</t>
  </si>
  <si>
    <t>รพ.สต.บ้านสาม</t>
  </si>
  <si>
    <t>รพ.สต.บ้านห้วยนา</t>
  </si>
  <si>
    <t>รพ.สต.บ้านแม่ริดป่าแก่</t>
  </si>
  <si>
    <t>น้ำหนักไม่เกิน10 กก ใช้เผาทิ้งเตาเผาขยะ</t>
  </si>
  <si>
    <t>รพ.สต.บ้านแม่ฮุ ตำบลแม่ลาน้อย</t>
  </si>
  <si>
    <t>บรรจุในขวดใส่ถุงแดงมัดมิดชิด นำส่งโดยรถยนต์</t>
  </si>
  <si>
    <t>รพ.สต.ปางตอง</t>
  </si>
  <si>
    <t>รพ.สต.ปางหมู</t>
  </si>
  <si>
    <t>ใส่ถุงสีแดง ปิดมิดชิด ติดป้ายชื่อสถานบริการ ใส่รถนำไปวางในรถเข็นสำหรับขยะติดเชื้อของ cupศรีสังวาลย์</t>
  </si>
  <si>
    <t>โรงพยาบาลศรีสังวาลย์</t>
  </si>
  <si>
    <t>รพ.สต.ป่าลาน</t>
  </si>
  <si>
    <t>ใส่ถุงแดง บรรจุในถังพลาสติกปิดฝามิดชิด นำส่งที่รับขยะติดเชื้อที่ cup</t>
  </si>
  <si>
    <t>รพ.สต.ป่าแป๋</t>
  </si>
  <si>
    <t>รพ.สต.ผาบ่อง</t>
  </si>
  <si>
    <t>ใส่ถังที่มีผาปิดมิดชิด รถยนต์ของรพ.สต.ขนส่งรพ.ศรีสังวาลย์ ทุกวันจันทร์</t>
  </si>
  <si>
    <t>ส่งกำจัดที่ รพ.ศรีสังวาลย์ แม่ข่ายทุกวันจันทร์</t>
  </si>
  <si>
    <t>รพ.สต.ม่วงสร้อย</t>
  </si>
  <si>
    <t>รถกระบะ</t>
  </si>
  <si>
    <t>รพ.สต.รักไทย</t>
  </si>
  <si>
    <t>โดยรถยนต์ส่วยตัวไบยังรพ.กำจัดบรรจุภาชนะแข็งปิดมิดชิดเฉพาะบรรจุขยะติดเชื้อเท่านั้น</t>
  </si>
  <si>
    <t>รพ.สต.ละอูบ</t>
  </si>
  <si>
    <t>ใช่รถยนต์บรทุก ใส่ขยะมูลฝอยติดเชื้อในถุงสีแดงสำหรับขยะมูลฝอยติดเชื้อที่ไม่ใช่ของมีคม ขยะติดเชื้อที่เป็นของมีคมใส่ในภาชนะพลาสติกหนาที่มีปดมิดชิด เพื่อป้องกันไใ่ให้ของมีคมทะลุออกมา</t>
  </si>
  <si>
    <t>โรงพยาบาลแม่ลาน้อย</t>
  </si>
  <si>
    <t>รพ.สต.สบหาร</t>
  </si>
  <si>
    <t>รพ.สต.สบเมย</t>
  </si>
  <si>
    <t>รพ.สต.สล่าเชียงตอง</t>
  </si>
  <si>
    <t>นำถุงขยะขึ้นรถยนต์ นำไปเผากำจัดในหลุมขยะนอกหมู่บ้าน</t>
  </si>
  <si>
    <t>ยังไม่มีการดำเนินการ</t>
  </si>
  <si>
    <t>รพ.สต.หนองขาวกลาง</t>
  </si>
  <si>
    <t>รพ.สต.หมอกจำแป่</t>
  </si>
  <si>
    <t>ใส่ถุงขยะแดง มัดปิดปากมิดชิด ใส่รถยนต์นำส่งสถานที่พักขยะมูลฝอยติดเชื้อของโรงพยาบาลแม่ข่าย</t>
  </si>
  <si>
    <t>โรงพยาบาลศรีสังวาลย์แม่ฮ่องสอน</t>
  </si>
  <si>
    <t>รพ.สต.ห้วยปูลิง</t>
  </si>
  <si>
    <t>รพ.สต.ห้วยผา</t>
  </si>
  <si>
    <t>บรรจุใส่ถุงแดงผูกเชือกมัดเขียนป้านติดและนำส่ง</t>
  </si>
  <si>
    <t>โรงพยาบาลศรีสังวาลย์ อ เมือง จ แม่ฮ่องสอน</t>
  </si>
  <si>
    <t>รพ.สต.ห้วยม่วง</t>
  </si>
  <si>
    <t>รพ.สต.ห้วยสิงห์</t>
  </si>
  <si>
    <t>ใช้รถยนต์กระบะทั่วไป ขนถังบรรจุถุงขยะสีแดงปิดมิดชิดและปิดล้อกฝาถัง</t>
  </si>
  <si>
    <t>ส่งโดยบริษัทเอกชนกำจัด</t>
  </si>
  <si>
    <t>รพ.สต.ห้วยหมากลาง</t>
  </si>
  <si>
    <t>รพ.สต.ห้วยหมี</t>
  </si>
  <si>
    <t>ถุงแดงใส่กล่องพลาสติกแข็งปิดฝามิดชิด นำส่งโดยรถยนต์</t>
  </si>
  <si>
    <t>รพ ปาย</t>
  </si>
  <si>
    <t>รพ.สต.ห้วยโป่ง</t>
  </si>
  <si>
    <t>รพ.สต.หัวปอน</t>
  </si>
  <si>
    <t>รพ.สต.อุ้มโล๊ะ</t>
  </si>
  <si>
    <t>รพ.สต.เมืองน้อย</t>
  </si>
  <si>
    <t>เก็บรวบรวมมูลฝอย พักไว้ที่พักมูลฝอยรอการนำส่งรพ.แม่ข่ายเพื่อกำจัดต่อไป</t>
  </si>
  <si>
    <t>รพ.สต.เมืองปอน</t>
  </si>
  <si>
    <t>รพ.สต.เมืองแปง</t>
  </si>
  <si>
    <t>รถบรรทุกในการเคลื่อนย้าย แยกขยะเป็นถุงๆใส่ถุง 2 ชั้น มีป้ายกำกับ</t>
  </si>
  <si>
    <t>รพ.สต.เลโค๊ะ</t>
  </si>
  <si>
    <t>รพ.สต.เวียงเหนือ</t>
  </si>
  <si>
    <t>นำขยะติดเชื้อใส่กล่องขยะติดเชื้อ มีฝาปิดมิดชิด ขนส่งไปยัง รพ.ปาย</t>
  </si>
  <si>
    <t>รพ.ปาย อ.ปาย จ.แม่ฮ่องสอน</t>
  </si>
  <si>
    <t>รพ.สต.แพมบก</t>
  </si>
  <si>
    <t>เก็บใส่ถุงพลาสติก ปิดฝามิดชิด ขนย้ายโดยรถยนต์ส่วนบุคคล ไปยัง จุดพักขยะ รพ.ปาย</t>
  </si>
  <si>
    <t>รพ.สต.แม่กิ๊</t>
  </si>
  <si>
    <t>รพ.สต.แม่ของ</t>
  </si>
  <si>
    <t>รถยนต์กระบะบรรทุกขนส่งถึงรพช.ปาย</t>
  </si>
  <si>
    <t>ตามมาตรฐานHA</t>
  </si>
  <si>
    <t>รพ.สต.แม่ต๊อบเหนือ</t>
  </si>
  <si>
    <t>รพ.สต.แม่ปาง</t>
  </si>
  <si>
    <t>รพ.สต.แม่ปิง</t>
  </si>
  <si>
    <t>ใส่ถุงขยะสีแดง บรรจุในกล่องกระดาษ ปิดมิดชิด ใส่รถยนต์เพื่อนำไปทิ้งยังจุดพักขยะที่โรงพยาบาลปาย</t>
  </si>
  <si>
    <t>จะมีบริษัทเอกชนมารับขยะติดเชื้อที่โรงพยาบาลแม่ข่ายทุกสัปดาห์</t>
  </si>
  <si>
    <t>รพ.สต.แม่ละนา</t>
  </si>
  <si>
    <t>แยกขยะธรรมดาและขยะติดเชื้อใส่ถึงดำ,แดงมัดปากให้แน่นหนาแล้วนำส่งที่พักขยะรพ.</t>
  </si>
  <si>
    <t>รพ.สต.แม่ลาก๊ะ</t>
  </si>
  <si>
    <t>รพ.สต.แม่ลาป่าแก่</t>
  </si>
  <si>
    <t>-</t>
  </si>
  <si>
    <t>รพ.สต.แม่ลาหลวง</t>
  </si>
  <si>
    <t>รพ.สต.แม่สามแลบ</t>
  </si>
  <si>
    <t>รพ.สต.แม่สุ</t>
  </si>
  <si>
    <t>ขยะติดเชื้อใส่ถุงแดงมัดมิดชิด และขยะอันตราย ใส่แก้ว/ขวดปิดฝาสนิท ขนขึ้นรถนำไปส่งที่โรงพยาบาล ที่พักขยะของโรงพยาบาลรอการกำจัด</t>
  </si>
  <si>
    <t>รพ.สต.แม่สุริน</t>
  </si>
  <si>
    <t>รพ.สต.แม่ฮี้</t>
  </si>
  <si>
    <t>รพ.สต.แม่เตี๋ย</t>
  </si>
  <si>
    <t>รพ.สต.แม่เหาะ</t>
  </si>
  <si>
    <t>ใส่ถุงขยะติดเชื้อสีแดง มัดปากถุงชั่งน้ำหนัก นำไปใส่ถังสีนำ้ ปิดฝาล๊อก บรรทุกรถไปส่งที่รพ.แม่สะเรียง</t>
  </si>
  <si>
    <t>ส่งบริษัทกำจัด</t>
  </si>
  <si>
    <t>รพ.สต.แม่แจ๊ะ</t>
  </si>
  <si>
    <t>รพ.สต.แม่โถ</t>
  </si>
  <si>
    <t>รพ.สต.โป่งสา</t>
  </si>
  <si>
    <t>นำใส่รถยนต์นำส่งยังโรงพยาบาล</t>
  </si>
  <si>
    <t>รพ.สต.โพซอ</t>
  </si>
  <si>
    <t>รพ.สต.ในสอย</t>
  </si>
  <si>
    <t>ใช้รถส่วนตัวขนย้ายภาชนะปิดมิดชิดป้องกันแตกชำรุดระหว่างขนย้ายไปยังจุดรับขยะของ CUP</t>
  </si>
  <si>
    <t>รพท.</t>
  </si>
  <si>
    <t>รพ.สต.ไม้ฮุง</t>
  </si>
  <si>
    <t>ภาชนะพลาติกมีฝาปิดมิดชิด / ใส่ในถุงแดง รวมรวม นำส่งที่ รพท.</t>
  </si>
  <si>
    <t>สถานีอนามัยบ้านน้ำฮูผาเสื่อ 04 ต.นาปู่ป้อม</t>
  </si>
  <si>
    <t>สถานีอนามัยบ้านห้วยม่วง 02 ต.แม่สวด</t>
  </si>
  <si>
    <t>สถานีอนามัยบ้านห้วยหมากกลาง หมู่ที่ 04 หมอกจำแป่</t>
  </si>
  <si>
    <t>สถานีอนามัยบ้านแกงหอม หมู่ที่ 02 เมืองแปง</t>
  </si>
  <si>
    <t>สถานีอนามัยห้วยนา</t>
  </si>
  <si>
    <t>สถานีอนามัยแม่ริดป่าแก่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</si>
</sst>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zoomScale="73" zoomScaleNormal="73" workbookViewId="0">
      <selection activeCell="G20" sqref="G20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75</v>
      </c>
      <c r="B8" s="13">
        <v>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150</v>
      </c>
      <c r="H8" s="12">
        <v>60</v>
      </c>
      <c r="I8" s="12" t="s">
        <v>19</v>
      </c>
      <c r="J8" s="14"/>
    </row>
    <row r="9" spans="1:10" ht="48" x14ac:dyDescent="0.55000000000000004">
      <c r="A9" s="12">
        <v>76</v>
      </c>
      <c r="B9" s="13">
        <v>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2">
        <v>25</v>
      </c>
      <c r="I9" s="12" t="s">
        <v>19</v>
      </c>
      <c r="J9" s="14"/>
    </row>
    <row r="10" spans="1:10" ht="48" x14ac:dyDescent="0.55000000000000004">
      <c r="A10" s="12">
        <v>77</v>
      </c>
      <c r="B10" s="13">
        <v>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90</v>
      </c>
      <c r="H10" s="12">
        <v>50</v>
      </c>
      <c r="I10" s="12" t="s">
        <v>19</v>
      </c>
      <c r="J10" s="14"/>
    </row>
    <row r="11" spans="1:10" ht="48" x14ac:dyDescent="0.55000000000000004">
      <c r="A11" s="12">
        <v>78</v>
      </c>
      <c r="B11" s="13">
        <v>1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13</v>
      </c>
      <c r="I11" s="12" t="s">
        <v>19</v>
      </c>
      <c r="J11" s="14"/>
    </row>
    <row r="12" spans="1:10" ht="48" x14ac:dyDescent="0.55000000000000004">
      <c r="A12" s="12">
        <v>79</v>
      </c>
      <c r="B12" s="13">
        <v>1</v>
      </c>
      <c r="C12" s="13" t="s">
        <v>26</v>
      </c>
      <c r="D12" s="13" t="s">
        <v>13</v>
      </c>
      <c r="E12" s="12" t="s">
        <v>17</v>
      </c>
      <c r="F12" s="12" t="s">
        <v>25</v>
      </c>
      <c r="G12" s="12">
        <v>30</v>
      </c>
      <c r="H12" s="12">
        <v>15</v>
      </c>
      <c r="I12" s="12" t="s">
        <v>19</v>
      </c>
      <c r="J12" s="14"/>
    </row>
    <row r="13" spans="1:10" ht="48" x14ac:dyDescent="0.55000000000000004">
      <c r="A13" s="12">
        <v>80</v>
      </c>
      <c r="B13" s="13">
        <v>1</v>
      </c>
      <c r="C13" s="13" t="s">
        <v>27</v>
      </c>
      <c r="D13" s="13" t="s">
        <v>13</v>
      </c>
      <c r="E13" s="12" t="s">
        <v>17</v>
      </c>
      <c r="F13" s="12" t="s">
        <v>25</v>
      </c>
      <c r="G13" s="12">
        <v>30</v>
      </c>
      <c r="H13" s="12">
        <v>14</v>
      </c>
      <c r="I13" s="12" t="s">
        <v>19</v>
      </c>
      <c r="J13" s="14"/>
    </row>
    <row r="14" spans="1:10" ht="48" x14ac:dyDescent="0.55000000000000004">
      <c r="A14" s="12">
        <v>81</v>
      </c>
      <c r="B14" s="13">
        <v>1</v>
      </c>
      <c r="C14" s="13" t="s">
        <v>28</v>
      </c>
      <c r="D14" s="13" t="s">
        <v>13</v>
      </c>
      <c r="E14" s="12" t="s">
        <v>17</v>
      </c>
      <c r="F14" s="12" t="s">
        <v>25</v>
      </c>
      <c r="G14" s="12">
        <v>30</v>
      </c>
      <c r="H14" s="12">
        <v>12</v>
      </c>
      <c r="I14" s="12" t="s">
        <v>19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420</v>
      </c>
      <c r="H16" s="18">
        <f>SUM(H8:H14)</f>
        <v>189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tabSelected="1" workbookViewId="0">
      <selection activeCell="E11" sqref="E1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29</v>
      </c>
      <c r="C5" s="23" t="s">
        <v>6</v>
      </c>
      <c r="D5" s="23" t="s">
        <v>4</v>
      </c>
      <c r="E5" s="23" t="s">
        <v>30</v>
      </c>
      <c r="F5" s="24" t="s">
        <v>31</v>
      </c>
      <c r="G5" s="25" t="s">
        <v>32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33</v>
      </c>
      <c r="H6" s="29" t="s">
        <v>34</v>
      </c>
      <c r="I6" s="29" t="s">
        <v>35</v>
      </c>
      <c r="J6" s="29" t="s">
        <v>36</v>
      </c>
      <c r="K6" s="30" t="s">
        <v>37</v>
      </c>
      <c r="L6" s="31"/>
      <c r="M6" s="30" t="s">
        <v>38</v>
      </c>
      <c r="N6" s="31"/>
      <c r="O6" s="30" t="s">
        <v>39</v>
      </c>
      <c r="P6" s="31"/>
    </row>
    <row r="7" spans="1:16" ht="24" x14ac:dyDescent="0.55000000000000004">
      <c r="A7" s="32">
        <v>1188</v>
      </c>
      <c r="B7" s="32">
        <v>1</v>
      </c>
      <c r="C7" s="33" t="s">
        <v>17</v>
      </c>
      <c r="D7" s="33" t="s">
        <v>40</v>
      </c>
      <c r="E7" s="32">
        <v>5</v>
      </c>
      <c r="F7" s="32"/>
      <c r="G7" s="32"/>
      <c r="H7" s="32" t="s">
        <v>41</v>
      </c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1189</v>
      </c>
      <c r="B8" s="32">
        <v>1</v>
      </c>
      <c r="C8" s="33" t="s">
        <v>17</v>
      </c>
      <c r="D8" s="33" t="s">
        <v>42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1190</v>
      </c>
      <c r="B9" s="32">
        <v>1</v>
      </c>
      <c r="C9" s="33" t="s">
        <v>17</v>
      </c>
      <c r="D9" s="33" t="s">
        <v>43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48" x14ac:dyDescent="0.55000000000000004">
      <c r="A10" s="32">
        <v>1191</v>
      </c>
      <c r="B10" s="32">
        <v>1</v>
      </c>
      <c r="C10" s="33" t="s">
        <v>17</v>
      </c>
      <c r="D10" s="33" t="s">
        <v>44</v>
      </c>
      <c r="E10" s="32">
        <v>500</v>
      </c>
      <c r="F10" s="32" t="s">
        <v>45</v>
      </c>
      <c r="G10" s="32"/>
      <c r="H10" s="32" t="s">
        <v>41</v>
      </c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1192</v>
      </c>
      <c r="B11" s="32">
        <v>1</v>
      </c>
      <c r="C11" s="33" t="s">
        <v>17</v>
      </c>
      <c r="D11" s="33" t="s">
        <v>46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1193</v>
      </c>
      <c r="B12" s="32">
        <v>1</v>
      </c>
      <c r="C12" s="33" t="s">
        <v>17</v>
      </c>
      <c r="D12" s="33" t="s">
        <v>47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1194</v>
      </c>
      <c r="B13" s="32">
        <v>1</v>
      </c>
      <c r="C13" s="33" t="s">
        <v>17</v>
      </c>
      <c r="D13" s="33" t="s">
        <v>48</v>
      </c>
      <c r="E13" s="32">
        <v>10</v>
      </c>
      <c r="F13" s="32"/>
      <c r="G13" s="32"/>
      <c r="H13" s="32"/>
      <c r="I13" s="32" t="s">
        <v>41</v>
      </c>
      <c r="J13" s="32"/>
      <c r="K13" s="32"/>
      <c r="L13" s="32"/>
      <c r="M13" s="32"/>
      <c r="N13" s="32"/>
      <c r="O13" s="32"/>
      <c r="P13" s="32"/>
    </row>
    <row r="14" spans="1:16" ht="48" x14ac:dyDescent="0.55000000000000004">
      <c r="A14" s="32">
        <v>1195</v>
      </c>
      <c r="B14" s="32">
        <v>1</v>
      </c>
      <c r="C14" s="33" t="s">
        <v>17</v>
      </c>
      <c r="D14" s="33" t="s">
        <v>49</v>
      </c>
      <c r="E14" s="32">
        <v>20</v>
      </c>
      <c r="F14" s="32" t="s">
        <v>50</v>
      </c>
      <c r="G14" s="32"/>
      <c r="H14" s="32"/>
      <c r="I14" s="32"/>
      <c r="J14" s="32"/>
      <c r="K14" s="32"/>
      <c r="L14" s="32"/>
      <c r="M14" s="32"/>
      <c r="N14" s="32"/>
      <c r="O14" s="32" t="s">
        <v>41</v>
      </c>
      <c r="P14" s="32" t="s">
        <v>51</v>
      </c>
    </row>
    <row r="15" spans="1:16" ht="72" x14ac:dyDescent="0.55000000000000004">
      <c r="A15" s="32">
        <v>1196</v>
      </c>
      <c r="B15" s="32">
        <v>1</v>
      </c>
      <c r="C15" s="33" t="s">
        <v>17</v>
      </c>
      <c r="D15" s="33" t="s">
        <v>52</v>
      </c>
      <c r="E15" s="32">
        <v>20</v>
      </c>
      <c r="F15" s="32" t="s">
        <v>53</v>
      </c>
      <c r="G15" s="32"/>
      <c r="H15" s="32"/>
      <c r="I15" s="32"/>
      <c r="J15" s="32"/>
      <c r="K15" s="32"/>
      <c r="L15" s="32"/>
      <c r="M15" s="32"/>
      <c r="N15" s="32"/>
      <c r="O15" s="32" t="s">
        <v>41</v>
      </c>
      <c r="P15" s="32" t="s">
        <v>54</v>
      </c>
    </row>
    <row r="16" spans="1:16" ht="72" x14ac:dyDescent="0.55000000000000004">
      <c r="A16" s="32">
        <v>1197</v>
      </c>
      <c r="B16" s="32">
        <v>1</v>
      </c>
      <c r="C16" s="33" t="s">
        <v>17</v>
      </c>
      <c r="D16" s="33" t="s">
        <v>55</v>
      </c>
      <c r="E16" s="32">
        <v>2</v>
      </c>
      <c r="F16" s="32" t="s">
        <v>56</v>
      </c>
      <c r="G16" s="32"/>
      <c r="H16" s="32"/>
      <c r="I16" s="32"/>
      <c r="J16" s="32"/>
      <c r="K16" s="32"/>
      <c r="L16" s="32"/>
      <c r="M16" s="32"/>
      <c r="N16" s="32"/>
      <c r="O16" s="32" t="s">
        <v>41</v>
      </c>
      <c r="P16" s="32" t="s">
        <v>57</v>
      </c>
    </row>
    <row r="17" spans="1:16" ht="72" x14ac:dyDescent="0.55000000000000004">
      <c r="A17" s="32">
        <v>1198</v>
      </c>
      <c r="B17" s="32">
        <v>1</v>
      </c>
      <c r="C17" s="33" t="s">
        <v>17</v>
      </c>
      <c r="D17" s="33" t="s">
        <v>58</v>
      </c>
      <c r="E17" s="32">
        <v>20</v>
      </c>
      <c r="F17" s="32" t="s">
        <v>59</v>
      </c>
      <c r="G17" s="32"/>
      <c r="H17" s="32"/>
      <c r="I17" s="32"/>
      <c r="J17" s="32"/>
      <c r="K17" s="32"/>
      <c r="L17" s="32"/>
      <c r="M17" s="32"/>
      <c r="N17" s="32"/>
      <c r="O17" s="32" t="s">
        <v>41</v>
      </c>
      <c r="P17" s="32" t="s">
        <v>60</v>
      </c>
    </row>
    <row r="18" spans="1:16" ht="48" x14ac:dyDescent="0.55000000000000004">
      <c r="A18" s="32">
        <v>1199</v>
      </c>
      <c r="B18" s="32">
        <v>1</v>
      </c>
      <c r="C18" s="33" t="s">
        <v>17</v>
      </c>
      <c r="D18" s="33" t="s">
        <v>61</v>
      </c>
      <c r="E18" s="32">
        <v>2</v>
      </c>
      <c r="F18" s="32" t="s">
        <v>62</v>
      </c>
      <c r="G18" s="32"/>
      <c r="H18" s="32"/>
      <c r="I18" s="32"/>
      <c r="J18" s="32"/>
      <c r="K18" s="32"/>
      <c r="L18" s="32"/>
      <c r="M18" s="32"/>
      <c r="N18" s="32"/>
      <c r="O18" s="32" t="s">
        <v>41</v>
      </c>
      <c r="P18" s="32" t="s">
        <v>63</v>
      </c>
    </row>
    <row r="19" spans="1:16" ht="24" x14ac:dyDescent="0.55000000000000004">
      <c r="A19" s="32">
        <v>1200</v>
      </c>
      <c r="B19" s="32">
        <v>1</v>
      </c>
      <c r="C19" s="33" t="s">
        <v>17</v>
      </c>
      <c r="D19" s="33" t="s">
        <v>64</v>
      </c>
      <c r="E19" s="32">
        <v>5</v>
      </c>
      <c r="F19" s="32" t="s">
        <v>65</v>
      </c>
      <c r="G19" s="32"/>
      <c r="H19" s="32"/>
      <c r="I19" s="32"/>
      <c r="J19" s="32"/>
      <c r="K19" s="32"/>
      <c r="L19" s="32"/>
      <c r="M19" s="32"/>
      <c r="N19" s="32"/>
      <c r="O19" s="32" t="s">
        <v>41</v>
      </c>
      <c r="P19" s="32" t="s">
        <v>66</v>
      </c>
    </row>
    <row r="20" spans="1:16" ht="48" x14ac:dyDescent="0.55000000000000004">
      <c r="A20" s="32">
        <v>1201</v>
      </c>
      <c r="B20" s="32">
        <v>1</v>
      </c>
      <c r="C20" s="33" t="s">
        <v>17</v>
      </c>
      <c r="D20" s="33" t="s">
        <v>67</v>
      </c>
      <c r="E20" s="32">
        <v>10</v>
      </c>
      <c r="F20" s="32" t="s">
        <v>68</v>
      </c>
      <c r="G20" s="32"/>
      <c r="H20" s="32"/>
      <c r="I20" s="32"/>
      <c r="J20" s="32"/>
      <c r="K20" s="32"/>
      <c r="L20" s="32" t="s">
        <v>69</v>
      </c>
      <c r="M20" s="32"/>
      <c r="N20" s="32" t="s">
        <v>70</v>
      </c>
      <c r="O20" s="32" t="s">
        <v>41</v>
      </c>
      <c r="P20" s="32" t="s">
        <v>71</v>
      </c>
    </row>
    <row r="21" spans="1:16" ht="24" x14ac:dyDescent="0.55000000000000004">
      <c r="A21" s="32">
        <v>1202</v>
      </c>
      <c r="B21" s="32">
        <v>1</v>
      </c>
      <c r="C21" s="33" t="s">
        <v>17</v>
      </c>
      <c r="D21" s="33" t="s">
        <v>72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48" x14ac:dyDescent="0.55000000000000004">
      <c r="A22" s="32">
        <v>1203</v>
      </c>
      <c r="B22" s="32">
        <v>1</v>
      </c>
      <c r="C22" s="33" t="s">
        <v>17</v>
      </c>
      <c r="D22" s="33" t="s">
        <v>73</v>
      </c>
      <c r="E22" s="32">
        <v>42</v>
      </c>
      <c r="F22" s="32" t="s">
        <v>74</v>
      </c>
      <c r="G22" s="32"/>
      <c r="H22" s="32"/>
      <c r="I22" s="32"/>
      <c r="J22" s="32"/>
      <c r="K22" s="32"/>
      <c r="L22" s="32"/>
      <c r="M22" s="32"/>
      <c r="N22" s="32"/>
      <c r="O22" s="32" t="s">
        <v>41</v>
      </c>
      <c r="P22" s="32" t="s">
        <v>75</v>
      </c>
    </row>
    <row r="23" spans="1:16" ht="24" x14ac:dyDescent="0.55000000000000004">
      <c r="A23" s="32">
        <v>1204</v>
      </c>
      <c r="B23" s="32">
        <v>1</v>
      </c>
      <c r="C23" s="33" t="s">
        <v>17</v>
      </c>
      <c r="D23" s="33" t="s">
        <v>76</v>
      </c>
      <c r="E23" s="32">
        <v>10</v>
      </c>
      <c r="F23" s="32" t="s">
        <v>77</v>
      </c>
      <c r="G23" s="32"/>
      <c r="H23" s="32"/>
      <c r="I23" s="32"/>
      <c r="J23" s="32"/>
      <c r="K23" s="32"/>
      <c r="L23" s="32"/>
      <c r="M23" s="32"/>
      <c r="N23" s="32"/>
      <c r="O23" s="32" t="s">
        <v>41</v>
      </c>
      <c r="P23" s="32" t="s">
        <v>78</v>
      </c>
    </row>
    <row r="24" spans="1:16" ht="24" x14ac:dyDescent="0.55000000000000004">
      <c r="A24" s="32">
        <v>1205</v>
      </c>
      <c r="B24" s="32">
        <v>1</v>
      </c>
      <c r="C24" s="33" t="s">
        <v>17</v>
      </c>
      <c r="D24" s="33" t="s">
        <v>79</v>
      </c>
      <c r="E24" s="32">
        <v>30</v>
      </c>
      <c r="F24" s="32"/>
      <c r="G24" s="32"/>
      <c r="H24" s="32"/>
      <c r="I24" s="32"/>
      <c r="J24" s="32"/>
      <c r="K24" s="32"/>
      <c r="L24" s="32"/>
      <c r="M24" s="32"/>
      <c r="N24" s="32"/>
      <c r="O24" s="32" t="s">
        <v>41</v>
      </c>
      <c r="P24" s="32" t="s">
        <v>80</v>
      </c>
    </row>
    <row r="25" spans="1:16" ht="24" x14ac:dyDescent="0.55000000000000004">
      <c r="A25" s="32">
        <v>1206</v>
      </c>
      <c r="B25" s="32">
        <v>1</v>
      </c>
      <c r="C25" s="33" t="s">
        <v>17</v>
      </c>
      <c r="D25" s="33" t="s">
        <v>81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1207</v>
      </c>
      <c r="B26" s="32">
        <v>1</v>
      </c>
      <c r="C26" s="33" t="s">
        <v>17</v>
      </c>
      <c r="D26" s="33" t="s">
        <v>82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1208</v>
      </c>
      <c r="B27" s="32">
        <v>1</v>
      </c>
      <c r="C27" s="33" t="s">
        <v>17</v>
      </c>
      <c r="D27" s="33" t="s">
        <v>83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1209</v>
      </c>
      <c r="B28" s="32">
        <v>1</v>
      </c>
      <c r="C28" s="33" t="s">
        <v>17</v>
      </c>
      <c r="D28" s="33" t="s">
        <v>84</v>
      </c>
      <c r="E28" s="32">
        <v>10</v>
      </c>
      <c r="F28" s="32" t="s">
        <v>85</v>
      </c>
      <c r="G28" s="32"/>
      <c r="H28" s="32"/>
      <c r="I28" s="32" t="s">
        <v>41</v>
      </c>
      <c r="J28" s="32"/>
      <c r="K28" s="32"/>
      <c r="L28" s="32" t="s">
        <v>69</v>
      </c>
      <c r="M28" s="32"/>
      <c r="N28" s="32" t="s">
        <v>69</v>
      </c>
      <c r="O28" s="32"/>
      <c r="P28" s="32"/>
    </row>
    <row r="29" spans="1:16" ht="24" x14ac:dyDescent="0.55000000000000004">
      <c r="A29" s="32">
        <v>1210</v>
      </c>
      <c r="B29" s="32">
        <v>1</v>
      </c>
      <c r="C29" s="33" t="s">
        <v>17</v>
      </c>
      <c r="D29" s="33" t="s">
        <v>86</v>
      </c>
      <c r="E29" s="32">
        <v>20</v>
      </c>
      <c r="F29" s="32" t="s">
        <v>87</v>
      </c>
      <c r="G29" s="32"/>
      <c r="H29" s="32"/>
      <c r="I29" s="32"/>
      <c r="J29" s="32"/>
      <c r="K29" s="32"/>
      <c r="L29" s="32"/>
      <c r="M29" s="32"/>
      <c r="N29" s="32"/>
      <c r="O29" s="32" t="s">
        <v>41</v>
      </c>
      <c r="P29" s="32"/>
    </row>
    <row r="30" spans="1:16" ht="24" x14ac:dyDescent="0.55000000000000004">
      <c r="A30" s="32">
        <v>1211</v>
      </c>
      <c r="B30" s="32">
        <v>1</v>
      </c>
      <c r="C30" s="33" t="s">
        <v>17</v>
      </c>
      <c r="D30" s="33" t="s">
        <v>88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72" x14ac:dyDescent="0.55000000000000004">
      <c r="A31" s="32">
        <v>1212</v>
      </c>
      <c r="B31" s="32">
        <v>1</v>
      </c>
      <c r="C31" s="33" t="s">
        <v>17</v>
      </c>
      <c r="D31" s="33" t="s">
        <v>89</v>
      </c>
      <c r="E31" s="32">
        <v>20</v>
      </c>
      <c r="F31" s="32" t="s">
        <v>90</v>
      </c>
      <c r="G31" s="32"/>
      <c r="H31" s="32"/>
      <c r="I31" s="32"/>
      <c r="J31" s="32"/>
      <c r="K31" s="32"/>
      <c r="L31" s="32"/>
      <c r="M31" s="32"/>
      <c r="N31" s="32"/>
      <c r="O31" s="32" t="s">
        <v>41</v>
      </c>
      <c r="P31" s="32" t="s">
        <v>91</v>
      </c>
    </row>
    <row r="32" spans="1:16" ht="48" x14ac:dyDescent="0.55000000000000004">
      <c r="A32" s="32">
        <v>1213</v>
      </c>
      <c r="B32" s="32">
        <v>1</v>
      </c>
      <c r="C32" s="33" t="s">
        <v>17</v>
      </c>
      <c r="D32" s="33" t="s">
        <v>92</v>
      </c>
      <c r="E32" s="32">
        <v>15</v>
      </c>
      <c r="F32" s="32" t="s">
        <v>93</v>
      </c>
      <c r="G32" s="32"/>
      <c r="H32" s="32"/>
      <c r="I32" s="32"/>
      <c r="J32" s="32"/>
      <c r="K32" s="32"/>
      <c r="L32" s="32"/>
      <c r="M32" s="32"/>
      <c r="N32" s="32"/>
      <c r="O32" s="32" t="s">
        <v>41</v>
      </c>
      <c r="P32" s="32" t="s">
        <v>93</v>
      </c>
    </row>
    <row r="33" spans="1:16" ht="24" x14ac:dyDescent="0.55000000000000004">
      <c r="A33" s="32">
        <v>1214</v>
      </c>
      <c r="B33" s="32">
        <v>1</v>
      </c>
      <c r="C33" s="33" t="s">
        <v>17</v>
      </c>
      <c r="D33" s="33" t="s">
        <v>94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48" x14ac:dyDescent="0.55000000000000004">
      <c r="A34" s="32">
        <v>1215</v>
      </c>
      <c r="B34" s="32">
        <v>1</v>
      </c>
      <c r="C34" s="33" t="s">
        <v>17</v>
      </c>
      <c r="D34" s="33" t="s">
        <v>95</v>
      </c>
      <c r="E34" s="32">
        <v>5</v>
      </c>
      <c r="F34" s="32" t="s">
        <v>96</v>
      </c>
      <c r="G34" s="32"/>
      <c r="H34" s="32"/>
      <c r="I34" s="32"/>
      <c r="J34" s="32"/>
      <c r="K34" s="32"/>
      <c r="L34" s="32"/>
      <c r="M34" s="32"/>
      <c r="N34" s="32"/>
      <c r="O34" s="32" t="s">
        <v>41</v>
      </c>
      <c r="P34" s="32" t="s">
        <v>97</v>
      </c>
    </row>
    <row r="35" spans="1:16" ht="24" x14ac:dyDescent="0.55000000000000004">
      <c r="A35" s="32">
        <v>1216</v>
      </c>
      <c r="B35" s="32">
        <v>1</v>
      </c>
      <c r="C35" s="33" t="s">
        <v>17</v>
      </c>
      <c r="D35" s="33" t="s">
        <v>98</v>
      </c>
      <c r="E35" s="32">
        <v>40</v>
      </c>
      <c r="F35" s="32" t="s">
        <v>99</v>
      </c>
      <c r="G35" s="32"/>
      <c r="H35" s="32"/>
      <c r="I35" s="32"/>
      <c r="J35" s="32"/>
      <c r="K35" s="32"/>
      <c r="L35" s="32"/>
      <c r="M35" s="32"/>
      <c r="N35" s="32"/>
      <c r="O35" s="32" t="s">
        <v>41</v>
      </c>
      <c r="P35" s="32" t="s">
        <v>20</v>
      </c>
    </row>
    <row r="36" spans="1:16" ht="48" x14ac:dyDescent="0.55000000000000004">
      <c r="A36" s="32">
        <v>1217</v>
      </c>
      <c r="B36" s="32">
        <v>1</v>
      </c>
      <c r="C36" s="33" t="s">
        <v>17</v>
      </c>
      <c r="D36" s="33" t="s">
        <v>100</v>
      </c>
      <c r="E36" s="32">
        <v>154</v>
      </c>
      <c r="F36" s="32" t="s">
        <v>101</v>
      </c>
      <c r="G36" s="32"/>
      <c r="H36" s="32"/>
      <c r="I36" s="32"/>
      <c r="J36" s="32"/>
      <c r="K36" s="32"/>
      <c r="L36" s="32"/>
      <c r="M36" s="32"/>
      <c r="N36" s="32"/>
      <c r="O36" s="32" t="s">
        <v>41</v>
      </c>
      <c r="P36" s="32" t="s">
        <v>15</v>
      </c>
    </row>
    <row r="37" spans="1:16" ht="96" x14ac:dyDescent="0.55000000000000004">
      <c r="A37" s="32">
        <v>1218</v>
      </c>
      <c r="B37" s="32">
        <v>1</v>
      </c>
      <c r="C37" s="33" t="s">
        <v>17</v>
      </c>
      <c r="D37" s="33" t="s">
        <v>102</v>
      </c>
      <c r="E37" s="32">
        <v>20</v>
      </c>
      <c r="F37" s="32" t="s">
        <v>103</v>
      </c>
      <c r="G37" s="32"/>
      <c r="H37" s="32"/>
      <c r="I37" s="32"/>
      <c r="J37" s="32"/>
      <c r="K37" s="32"/>
      <c r="L37" s="32"/>
      <c r="M37" s="32"/>
      <c r="N37" s="32"/>
      <c r="O37" s="32" t="s">
        <v>41</v>
      </c>
      <c r="P37" s="32" t="s">
        <v>104</v>
      </c>
    </row>
    <row r="38" spans="1:16" ht="24" x14ac:dyDescent="0.55000000000000004">
      <c r="A38" s="32">
        <v>1219</v>
      </c>
      <c r="B38" s="32">
        <v>1</v>
      </c>
      <c r="C38" s="33" t="s">
        <v>17</v>
      </c>
      <c r="D38" s="33" t="s">
        <v>105</v>
      </c>
      <c r="E38" s="32">
        <v>100</v>
      </c>
      <c r="F38" s="32"/>
      <c r="G38" s="32"/>
      <c r="H38" s="32"/>
      <c r="I38" s="32"/>
      <c r="J38" s="32"/>
      <c r="K38" s="32"/>
      <c r="L38" s="32"/>
      <c r="M38" s="32" t="s">
        <v>41</v>
      </c>
      <c r="N38" s="32"/>
      <c r="O38" s="32"/>
      <c r="P38" s="32" t="s">
        <v>78</v>
      </c>
    </row>
    <row r="39" spans="1:16" ht="24" x14ac:dyDescent="0.55000000000000004">
      <c r="A39" s="32">
        <v>1220</v>
      </c>
      <c r="B39" s="32">
        <v>1</v>
      </c>
      <c r="C39" s="33" t="s">
        <v>17</v>
      </c>
      <c r="D39" s="33" t="s">
        <v>106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48" x14ac:dyDescent="0.55000000000000004">
      <c r="A40" s="32">
        <v>1221</v>
      </c>
      <c r="B40" s="32">
        <v>1</v>
      </c>
      <c r="C40" s="33" t="s">
        <v>17</v>
      </c>
      <c r="D40" s="33" t="s">
        <v>107</v>
      </c>
      <c r="E40" s="32">
        <v>30</v>
      </c>
      <c r="F40" s="32" t="s">
        <v>108</v>
      </c>
      <c r="G40" s="32"/>
      <c r="H40" s="32" t="s">
        <v>41</v>
      </c>
      <c r="I40" s="32"/>
      <c r="J40" s="32"/>
      <c r="K40" s="32"/>
      <c r="L40" s="32" t="s">
        <v>109</v>
      </c>
      <c r="M40" s="32"/>
      <c r="N40" s="32" t="s">
        <v>109</v>
      </c>
      <c r="O40" s="32"/>
      <c r="P40" s="32" t="s">
        <v>109</v>
      </c>
    </row>
    <row r="41" spans="1:16" ht="24" x14ac:dyDescent="0.55000000000000004">
      <c r="A41" s="32">
        <v>1222</v>
      </c>
      <c r="B41" s="32">
        <v>1</v>
      </c>
      <c r="C41" s="33" t="s">
        <v>17</v>
      </c>
      <c r="D41" s="33" t="s">
        <v>110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72" x14ac:dyDescent="0.55000000000000004">
      <c r="A42" s="32">
        <v>1223</v>
      </c>
      <c r="B42" s="32">
        <v>1</v>
      </c>
      <c r="C42" s="33" t="s">
        <v>17</v>
      </c>
      <c r="D42" s="33" t="s">
        <v>111</v>
      </c>
      <c r="E42" s="32">
        <v>120</v>
      </c>
      <c r="F42" s="32" t="s">
        <v>112</v>
      </c>
      <c r="G42" s="32"/>
      <c r="H42" s="32"/>
      <c r="I42" s="32"/>
      <c r="J42" s="32"/>
      <c r="K42" s="32"/>
      <c r="L42" s="32"/>
      <c r="M42" s="32"/>
      <c r="N42" s="32"/>
      <c r="O42" s="32" t="s">
        <v>41</v>
      </c>
      <c r="P42" s="32" t="s">
        <v>113</v>
      </c>
    </row>
    <row r="43" spans="1:16" ht="24" x14ac:dyDescent="0.55000000000000004">
      <c r="A43" s="32">
        <v>1224</v>
      </c>
      <c r="B43" s="32">
        <v>1</v>
      </c>
      <c r="C43" s="33" t="s">
        <v>17</v>
      </c>
      <c r="D43" s="33" t="s">
        <v>114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1225</v>
      </c>
      <c r="B44" s="32">
        <v>1</v>
      </c>
      <c r="C44" s="33" t="s">
        <v>17</v>
      </c>
      <c r="D44" s="33" t="s">
        <v>115</v>
      </c>
      <c r="E44" s="32">
        <v>60</v>
      </c>
      <c r="F44" s="32" t="s">
        <v>116</v>
      </c>
      <c r="G44" s="32"/>
      <c r="H44" s="32"/>
      <c r="I44" s="32"/>
      <c r="J44" s="32"/>
      <c r="K44" s="32"/>
      <c r="L44" s="32"/>
      <c r="M44" s="32"/>
      <c r="N44" s="32"/>
      <c r="O44" s="32" t="s">
        <v>41</v>
      </c>
      <c r="P44" s="32" t="s">
        <v>117</v>
      </c>
    </row>
    <row r="45" spans="1:16" ht="24" x14ac:dyDescent="0.55000000000000004">
      <c r="A45" s="32">
        <v>1226</v>
      </c>
      <c r="B45" s="32">
        <v>1</v>
      </c>
      <c r="C45" s="33" t="s">
        <v>17</v>
      </c>
      <c r="D45" s="33" t="s">
        <v>118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48" x14ac:dyDescent="0.55000000000000004">
      <c r="A46" s="32">
        <v>1227</v>
      </c>
      <c r="B46" s="32">
        <v>1</v>
      </c>
      <c r="C46" s="33" t="s">
        <v>17</v>
      </c>
      <c r="D46" s="33" t="s">
        <v>119</v>
      </c>
      <c r="E46" s="32">
        <v>80</v>
      </c>
      <c r="F46" s="32" t="s">
        <v>120</v>
      </c>
      <c r="G46" s="32"/>
      <c r="H46" s="32"/>
      <c r="I46" s="32"/>
      <c r="J46" s="32"/>
      <c r="K46" s="32"/>
      <c r="L46" s="32"/>
      <c r="M46" s="32"/>
      <c r="N46" s="32"/>
      <c r="O46" s="32" t="s">
        <v>41</v>
      </c>
      <c r="P46" s="32" t="s">
        <v>121</v>
      </c>
    </row>
    <row r="47" spans="1:16" ht="24" x14ac:dyDescent="0.55000000000000004">
      <c r="A47" s="32">
        <v>1228</v>
      </c>
      <c r="B47" s="32">
        <v>1</v>
      </c>
      <c r="C47" s="33" t="s">
        <v>17</v>
      </c>
      <c r="D47" s="33" t="s">
        <v>122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48" x14ac:dyDescent="0.55000000000000004">
      <c r="A48" s="32">
        <v>1229</v>
      </c>
      <c r="B48" s="32">
        <v>1</v>
      </c>
      <c r="C48" s="33" t="s">
        <v>17</v>
      </c>
      <c r="D48" s="33" t="s">
        <v>123</v>
      </c>
      <c r="E48" s="32">
        <v>8</v>
      </c>
      <c r="F48" s="32" t="s">
        <v>124</v>
      </c>
      <c r="G48" s="32"/>
      <c r="H48" s="32"/>
      <c r="I48" s="32"/>
      <c r="J48" s="32"/>
      <c r="K48" s="32"/>
      <c r="L48" s="32"/>
      <c r="M48" s="32"/>
      <c r="N48" s="32"/>
      <c r="O48" s="32" t="s">
        <v>41</v>
      </c>
      <c r="P48" s="32" t="s">
        <v>125</v>
      </c>
    </row>
    <row r="49" spans="1:16" ht="24" x14ac:dyDescent="0.55000000000000004">
      <c r="A49" s="32">
        <v>1230</v>
      </c>
      <c r="B49" s="32">
        <v>1</v>
      </c>
      <c r="C49" s="33" t="s">
        <v>17</v>
      </c>
      <c r="D49" s="33" t="s">
        <v>126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1231</v>
      </c>
      <c r="B50" s="32">
        <v>1</v>
      </c>
      <c r="C50" s="33" t="s">
        <v>17</v>
      </c>
      <c r="D50" s="33" t="s">
        <v>127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1232</v>
      </c>
      <c r="B51" s="32">
        <v>1</v>
      </c>
      <c r="C51" s="33" t="s">
        <v>17</v>
      </c>
      <c r="D51" s="33" t="s">
        <v>128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48" x14ac:dyDescent="0.55000000000000004">
      <c r="A52" s="32">
        <v>1233</v>
      </c>
      <c r="B52" s="32">
        <v>1</v>
      </c>
      <c r="C52" s="33" t="s">
        <v>17</v>
      </c>
      <c r="D52" s="33" t="s">
        <v>129</v>
      </c>
      <c r="E52" s="32">
        <v>250</v>
      </c>
      <c r="F52" s="32" t="s">
        <v>130</v>
      </c>
      <c r="G52" s="32"/>
      <c r="H52" s="32"/>
      <c r="I52" s="32"/>
      <c r="J52" s="32"/>
      <c r="K52" s="32"/>
      <c r="L52" s="32"/>
      <c r="M52" s="32"/>
      <c r="N52" s="32"/>
      <c r="O52" s="32" t="s">
        <v>41</v>
      </c>
      <c r="P52" s="32"/>
    </row>
    <row r="53" spans="1:16" ht="24" x14ac:dyDescent="0.55000000000000004">
      <c r="A53" s="32">
        <v>1234</v>
      </c>
      <c r="B53" s="32">
        <v>1</v>
      </c>
      <c r="C53" s="33" t="s">
        <v>17</v>
      </c>
      <c r="D53" s="33" t="s">
        <v>131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48" x14ac:dyDescent="0.55000000000000004">
      <c r="A54" s="32">
        <v>1235</v>
      </c>
      <c r="B54" s="32">
        <v>1</v>
      </c>
      <c r="C54" s="33" t="s">
        <v>17</v>
      </c>
      <c r="D54" s="33" t="s">
        <v>132</v>
      </c>
      <c r="E54" s="32">
        <v>5</v>
      </c>
      <c r="F54" s="32" t="s">
        <v>133</v>
      </c>
      <c r="G54" s="32"/>
      <c r="H54" s="32"/>
      <c r="I54" s="32"/>
      <c r="J54" s="32"/>
      <c r="K54" s="32"/>
      <c r="L54" s="32"/>
      <c r="M54" s="32"/>
      <c r="N54" s="32"/>
      <c r="O54" s="32" t="s">
        <v>41</v>
      </c>
      <c r="P54" s="32" t="s">
        <v>20</v>
      </c>
    </row>
    <row r="55" spans="1:16" ht="24" x14ac:dyDescent="0.55000000000000004">
      <c r="A55" s="32">
        <v>1236</v>
      </c>
      <c r="B55" s="32">
        <v>1</v>
      </c>
      <c r="C55" s="33" t="s">
        <v>17</v>
      </c>
      <c r="D55" s="33" t="s">
        <v>134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48" x14ac:dyDescent="0.55000000000000004">
      <c r="A56" s="32">
        <v>1237</v>
      </c>
      <c r="B56" s="32">
        <v>1</v>
      </c>
      <c r="C56" s="33" t="s">
        <v>17</v>
      </c>
      <c r="D56" s="33" t="s">
        <v>135</v>
      </c>
      <c r="E56" s="32">
        <v>0</v>
      </c>
      <c r="F56" s="32" t="s">
        <v>136</v>
      </c>
      <c r="G56" s="32"/>
      <c r="H56" s="32"/>
      <c r="I56" s="32"/>
      <c r="J56" s="32"/>
      <c r="K56" s="32"/>
      <c r="L56" s="32"/>
      <c r="M56" s="32"/>
      <c r="N56" s="32"/>
      <c r="O56" s="32" t="s">
        <v>41</v>
      </c>
      <c r="P56" s="32" t="s">
        <v>137</v>
      </c>
    </row>
    <row r="57" spans="1:16" ht="48" x14ac:dyDescent="0.55000000000000004">
      <c r="A57" s="32">
        <v>1238</v>
      </c>
      <c r="B57" s="32">
        <v>1</v>
      </c>
      <c r="C57" s="33" t="s">
        <v>17</v>
      </c>
      <c r="D57" s="33" t="s">
        <v>138</v>
      </c>
      <c r="E57" s="32">
        <v>5</v>
      </c>
      <c r="F57" s="32" t="s">
        <v>139</v>
      </c>
      <c r="G57" s="32"/>
      <c r="H57" s="32"/>
      <c r="I57" s="32"/>
      <c r="J57" s="32"/>
      <c r="K57" s="32"/>
      <c r="L57" s="32"/>
      <c r="M57" s="32"/>
      <c r="N57" s="32"/>
      <c r="O57" s="32" t="s">
        <v>41</v>
      </c>
      <c r="P57" s="32" t="s">
        <v>63</v>
      </c>
    </row>
    <row r="58" spans="1:16" ht="24" x14ac:dyDescent="0.55000000000000004">
      <c r="A58" s="32">
        <v>1239</v>
      </c>
      <c r="B58" s="32">
        <v>1</v>
      </c>
      <c r="C58" s="33" t="s">
        <v>17</v>
      </c>
      <c r="D58" s="33" t="s">
        <v>140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1240</v>
      </c>
      <c r="B59" s="32">
        <v>1</v>
      </c>
      <c r="C59" s="33" t="s">
        <v>17</v>
      </c>
      <c r="D59" s="33" t="s">
        <v>141</v>
      </c>
      <c r="E59" s="32">
        <v>3</v>
      </c>
      <c r="F59" s="32" t="s">
        <v>142</v>
      </c>
      <c r="G59" s="32"/>
      <c r="H59" s="32"/>
      <c r="I59" s="32"/>
      <c r="J59" s="32"/>
      <c r="K59" s="32"/>
      <c r="L59" s="32"/>
      <c r="M59" s="32"/>
      <c r="N59" s="32"/>
      <c r="O59" s="32" t="s">
        <v>41</v>
      </c>
      <c r="P59" s="32" t="s">
        <v>143</v>
      </c>
    </row>
    <row r="60" spans="1:16" ht="24" x14ac:dyDescent="0.55000000000000004">
      <c r="A60" s="32">
        <v>1241</v>
      </c>
      <c r="B60" s="32">
        <v>1</v>
      </c>
      <c r="C60" s="33" t="s">
        <v>17</v>
      </c>
      <c r="D60" s="33" t="s">
        <v>144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1242</v>
      </c>
      <c r="B61" s="32">
        <v>1</v>
      </c>
      <c r="C61" s="33" t="s">
        <v>17</v>
      </c>
      <c r="D61" s="33" t="s">
        <v>145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72" x14ac:dyDescent="0.55000000000000004">
      <c r="A62" s="32">
        <v>1243</v>
      </c>
      <c r="B62" s="32">
        <v>1</v>
      </c>
      <c r="C62" s="33" t="s">
        <v>17</v>
      </c>
      <c r="D62" s="33" t="s">
        <v>146</v>
      </c>
      <c r="E62" s="32">
        <v>20</v>
      </c>
      <c r="F62" s="32" t="s">
        <v>147</v>
      </c>
      <c r="G62" s="32"/>
      <c r="H62" s="32"/>
      <c r="I62" s="32"/>
      <c r="J62" s="32"/>
      <c r="K62" s="32"/>
      <c r="L62" s="32"/>
      <c r="M62" s="32"/>
      <c r="N62" s="32"/>
      <c r="O62" s="32" t="s">
        <v>41</v>
      </c>
      <c r="P62" s="32" t="s">
        <v>148</v>
      </c>
    </row>
    <row r="63" spans="1:16" ht="48" x14ac:dyDescent="0.55000000000000004">
      <c r="A63" s="32">
        <v>1244</v>
      </c>
      <c r="B63" s="32">
        <v>1</v>
      </c>
      <c r="C63" s="33" t="s">
        <v>17</v>
      </c>
      <c r="D63" s="33" t="s">
        <v>149</v>
      </c>
      <c r="E63" s="32">
        <v>20</v>
      </c>
      <c r="F63" s="32" t="s">
        <v>150</v>
      </c>
      <c r="G63" s="32"/>
      <c r="H63" s="32"/>
      <c r="I63" s="32"/>
      <c r="J63" s="32"/>
      <c r="K63" s="32"/>
      <c r="L63" s="32"/>
      <c r="M63" s="32"/>
      <c r="N63" s="32"/>
      <c r="O63" s="32" t="s">
        <v>41</v>
      </c>
      <c r="P63" s="32"/>
    </row>
    <row r="64" spans="1:16" ht="24" x14ac:dyDescent="0.55000000000000004">
      <c r="A64" s="32">
        <v>1245</v>
      </c>
      <c r="B64" s="32">
        <v>1</v>
      </c>
      <c r="C64" s="33" t="s">
        <v>17</v>
      </c>
      <c r="D64" s="33" t="s">
        <v>151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1246</v>
      </c>
      <c r="B65" s="32">
        <v>1</v>
      </c>
      <c r="C65" s="33" t="s">
        <v>17</v>
      </c>
      <c r="D65" s="33" t="s">
        <v>152</v>
      </c>
      <c r="E65" s="32">
        <v>200</v>
      </c>
      <c r="F65" s="32" t="s">
        <v>153</v>
      </c>
      <c r="G65" s="32" t="s">
        <v>41</v>
      </c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1247</v>
      </c>
      <c r="B66" s="32">
        <v>1</v>
      </c>
      <c r="C66" s="33" t="s">
        <v>17</v>
      </c>
      <c r="D66" s="33" t="s">
        <v>154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1248</v>
      </c>
      <c r="B67" s="32">
        <v>1</v>
      </c>
      <c r="C67" s="33" t="s">
        <v>17</v>
      </c>
      <c r="D67" s="33" t="s">
        <v>155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96" x14ac:dyDescent="0.55000000000000004">
      <c r="A68" s="32">
        <v>1249</v>
      </c>
      <c r="B68" s="32">
        <v>1</v>
      </c>
      <c r="C68" s="33" t="s">
        <v>17</v>
      </c>
      <c r="D68" s="33" t="s">
        <v>156</v>
      </c>
      <c r="E68" s="32">
        <v>4</v>
      </c>
      <c r="F68" s="32" t="s">
        <v>157</v>
      </c>
      <c r="G68" s="32"/>
      <c r="H68" s="32"/>
      <c r="I68" s="32"/>
      <c r="J68" s="32"/>
      <c r="K68" s="32"/>
      <c r="L68" s="32"/>
      <c r="M68" s="32"/>
      <c r="N68" s="32"/>
      <c r="O68" s="32" t="s">
        <v>41</v>
      </c>
      <c r="P68" s="32"/>
    </row>
    <row r="69" spans="1:16" ht="24" x14ac:dyDescent="0.55000000000000004">
      <c r="A69" s="32">
        <v>1250</v>
      </c>
      <c r="B69" s="32">
        <v>1</v>
      </c>
      <c r="C69" s="33" t="s">
        <v>17</v>
      </c>
      <c r="D69" s="33" t="s">
        <v>158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1251</v>
      </c>
      <c r="B70" s="32">
        <v>1</v>
      </c>
      <c r="C70" s="33" t="s">
        <v>17</v>
      </c>
      <c r="D70" s="33" t="s">
        <v>159</v>
      </c>
      <c r="E70" s="32">
        <v>4</v>
      </c>
      <c r="F70" s="32"/>
      <c r="G70" s="32"/>
      <c r="H70" s="32"/>
      <c r="I70" s="32"/>
      <c r="J70" s="32"/>
      <c r="K70" s="32"/>
      <c r="L70" s="32"/>
      <c r="M70" s="32"/>
      <c r="N70" s="32"/>
      <c r="O70" s="32" t="s">
        <v>41</v>
      </c>
      <c r="P70" s="32"/>
    </row>
    <row r="71" spans="1:16" ht="24" x14ac:dyDescent="0.55000000000000004">
      <c r="A71" s="32">
        <v>1252</v>
      </c>
      <c r="B71" s="32">
        <v>1</v>
      </c>
      <c r="C71" s="33" t="s">
        <v>17</v>
      </c>
      <c r="D71" s="33" t="s">
        <v>160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72" x14ac:dyDescent="0.55000000000000004">
      <c r="A72" s="32">
        <v>1253</v>
      </c>
      <c r="B72" s="32">
        <v>1</v>
      </c>
      <c r="C72" s="33" t="s">
        <v>17</v>
      </c>
      <c r="D72" s="33" t="s">
        <v>161</v>
      </c>
      <c r="E72" s="32">
        <v>15</v>
      </c>
      <c r="F72" s="32" t="s">
        <v>162</v>
      </c>
      <c r="G72" s="32"/>
      <c r="H72" s="32"/>
      <c r="I72" s="32"/>
      <c r="J72" s="32"/>
      <c r="K72" s="32"/>
      <c r="L72" s="32"/>
      <c r="M72" s="32"/>
      <c r="N72" s="32"/>
      <c r="O72" s="32" t="s">
        <v>41</v>
      </c>
      <c r="P72" s="32" t="s">
        <v>163</v>
      </c>
    </row>
    <row r="73" spans="1:16" ht="24" x14ac:dyDescent="0.55000000000000004">
      <c r="A73" s="32">
        <v>1254</v>
      </c>
      <c r="B73" s="32">
        <v>1</v>
      </c>
      <c r="C73" s="33" t="s">
        <v>17</v>
      </c>
      <c r="D73" s="33" t="s">
        <v>164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1255</v>
      </c>
      <c r="B74" s="32">
        <v>1</v>
      </c>
      <c r="C74" s="33" t="s">
        <v>17</v>
      </c>
      <c r="D74" s="33" t="s">
        <v>165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1256</v>
      </c>
      <c r="B75" s="32">
        <v>1</v>
      </c>
      <c r="C75" s="33" t="s">
        <v>17</v>
      </c>
      <c r="D75" s="33" t="s">
        <v>166</v>
      </c>
      <c r="E75" s="32">
        <v>33</v>
      </c>
      <c r="F75" s="32" t="s">
        <v>167</v>
      </c>
      <c r="G75" s="32"/>
      <c r="H75" s="32"/>
      <c r="I75" s="32"/>
      <c r="J75" s="32"/>
      <c r="K75" s="32"/>
      <c r="L75" s="32"/>
      <c r="M75" s="32"/>
      <c r="N75" s="32"/>
      <c r="O75" s="32" t="s">
        <v>41</v>
      </c>
      <c r="P75" s="32"/>
    </row>
    <row r="76" spans="1:16" ht="24" x14ac:dyDescent="0.55000000000000004">
      <c r="A76" s="32">
        <v>1257</v>
      </c>
      <c r="B76" s="32">
        <v>1</v>
      </c>
      <c r="C76" s="33" t="s">
        <v>17</v>
      </c>
      <c r="D76" s="33" t="s">
        <v>168</v>
      </c>
      <c r="E76" s="32">
        <v>30</v>
      </c>
      <c r="F76" s="32"/>
      <c r="G76" s="32"/>
      <c r="H76" s="32"/>
      <c r="I76" s="32"/>
      <c r="J76" s="32"/>
      <c r="K76" s="32"/>
      <c r="L76" s="32"/>
      <c r="M76" s="32"/>
      <c r="N76" s="32"/>
      <c r="O76" s="32" t="s">
        <v>41</v>
      </c>
      <c r="P76" s="32"/>
    </row>
    <row r="77" spans="1:16" ht="48" x14ac:dyDescent="0.55000000000000004">
      <c r="A77" s="32">
        <v>1258</v>
      </c>
      <c r="B77" s="32">
        <v>1</v>
      </c>
      <c r="C77" s="33" t="s">
        <v>17</v>
      </c>
      <c r="D77" s="33" t="s">
        <v>169</v>
      </c>
      <c r="E77" s="32">
        <v>5</v>
      </c>
      <c r="F77" s="32" t="s">
        <v>170</v>
      </c>
      <c r="G77" s="32"/>
      <c r="H77" s="32"/>
      <c r="I77" s="32"/>
      <c r="J77" s="32"/>
      <c r="K77" s="32"/>
      <c r="L77" s="32"/>
      <c r="M77" s="32"/>
      <c r="N77" s="32"/>
      <c r="O77" s="32" t="s">
        <v>41</v>
      </c>
      <c r="P77" s="32" t="s">
        <v>171</v>
      </c>
    </row>
    <row r="78" spans="1:16" ht="48" x14ac:dyDescent="0.55000000000000004">
      <c r="A78" s="32">
        <v>1259</v>
      </c>
      <c r="B78" s="32">
        <v>1</v>
      </c>
      <c r="C78" s="33" t="s">
        <v>17</v>
      </c>
      <c r="D78" s="33" t="s">
        <v>172</v>
      </c>
      <c r="E78" s="32">
        <v>0.5</v>
      </c>
      <c r="F78" s="32"/>
      <c r="G78" s="32"/>
      <c r="H78" s="32"/>
      <c r="I78" s="32"/>
      <c r="J78" s="32"/>
      <c r="K78" s="32"/>
      <c r="L78" s="32"/>
      <c r="M78" s="32"/>
      <c r="N78" s="32"/>
      <c r="O78" s="32" t="s">
        <v>41</v>
      </c>
      <c r="P78" s="32" t="s">
        <v>173</v>
      </c>
    </row>
    <row r="79" spans="1:16" ht="24" x14ac:dyDescent="0.55000000000000004">
      <c r="A79" s="32">
        <v>1263</v>
      </c>
      <c r="B79" s="32">
        <v>1</v>
      </c>
      <c r="C79" s="33" t="s">
        <v>17</v>
      </c>
      <c r="D79" s="33" t="s">
        <v>174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1264</v>
      </c>
      <c r="B80" s="32">
        <v>1</v>
      </c>
      <c r="C80" s="33" t="s">
        <v>17</v>
      </c>
      <c r="D80" s="33" t="s">
        <v>175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48" x14ac:dyDescent="0.55000000000000004">
      <c r="A81" s="32">
        <v>1265</v>
      </c>
      <c r="B81" s="32">
        <v>1</v>
      </c>
      <c r="C81" s="33" t="s">
        <v>17</v>
      </c>
      <c r="D81" s="33" t="s">
        <v>176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1266</v>
      </c>
      <c r="B82" s="32">
        <v>1</v>
      </c>
      <c r="C82" s="33" t="s">
        <v>17</v>
      </c>
      <c r="D82" s="33" t="s">
        <v>177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1267</v>
      </c>
      <c r="B83" s="32">
        <v>1</v>
      </c>
      <c r="C83" s="33" t="s">
        <v>17</v>
      </c>
      <c r="D83" s="33" t="s">
        <v>178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1268</v>
      </c>
      <c r="B84" s="32">
        <v>1</v>
      </c>
      <c r="C84" s="33" t="s">
        <v>17</v>
      </c>
      <c r="D84" s="33" t="s">
        <v>179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8" spans="1:16" x14ac:dyDescent="0.45">
      <c r="D88" s="21">
        <f>SUBTOTAL(3,D7:D84)</f>
        <v>78</v>
      </c>
    </row>
  </sheetData>
  <autoFilter ref="A5:F8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1.แม่ฮ่องสอน</vt:lpstr>
      <vt:lpstr>1.แม่ฮ่องสอน รพ.สต.</vt:lpstr>
      <vt:lpstr>'1.แม่ฮ่องสอน'!Print_Titles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2018-03-08T06:42:54Z</dcterms:created>
  <dcterms:modified xsi:type="dcterms:W3CDTF">2018-03-08T06:44:29Z</dcterms:modified>
</cp:coreProperties>
</file>