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1.กระบี่" sheetId="1" r:id="rId1"/>
    <sheet name="11.กระบี่ รพ.สต." sheetId="2" r:id="rId2"/>
  </sheets>
  <definedNames>
    <definedName name="_xlnm._FilterDatabase" localSheetId="0" hidden="1">'11.กระบี่'!$A$7:$I$16</definedName>
    <definedName name="_xlnm._FilterDatabase" localSheetId="1" hidden="1">'11.กระบี่ รพ.สต.'!$A$5:$F$78</definedName>
    <definedName name="_xlnm.Print_Titles" localSheetId="0">'11.กระบี่'!$1:$7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2" i="2" l="1"/>
  <c r="H18" i="1"/>
  <c r="G18" i="1"/>
</calcChain>
</file>

<file path=xl/sharedStrings.xml><?xml version="1.0" encoding="utf-8"?>
<sst xmlns="http://schemas.openxmlformats.org/spreadsheetml/2006/main" count="280" uniqueCount="146">
  <si>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</si>
  <si>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</si>
  <si>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</si>
  <si>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</si>
  <si>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</si>
  <si>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</si>
  <si>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</si>
  <si>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</si>
  <si>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</si>
  <si>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</si>
  <si>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</si>
  <si>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</si>
  <si>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</si>
  <si>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</si>
  <si>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</si>
  <si>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รพ.กระบี่</t>
  </si>
  <si>
    <t>โรงพยาบาลทั่วไป</t>
  </si>
  <si>
    <t>กระบี่</t>
  </si>
  <si>
    <t>S</t>
  </si>
  <si>
    <t>ส่งเอกชนกำจัดโดยการเผาด้วยเตาเผามูลฝอยติดเชื้อ</t>
  </si>
  <si>
    <t>รพ.เขาพนม</t>
  </si>
  <si>
    <t>F2</t>
  </si>
  <si>
    <t>รพ.คลองท่อม</t>
  </si>
  <si>
    <t>รพ.ปลายพระยา</t>
  </si>
  <si>
    <t>รพ.ลำทับ</t>
  </si>
  <si>
    <t>รพ.เหนือคลอง</t>
  </si>
  <si>
    <t>รพ.อ่าวลึก</t>
  </si>
  <si>
    <t>กำจัดโดยการเผาในเตาเผามูลฝอยติดเชื้อของ รพ.</t>
  </si>
  <si>
    <t>สภาพดี ใช้งานอยู่</t>
  </si>
  <si>
    <t>รพ.เกาะพีพี</t>
  </si>
  <si>
    <t>F3</t>
  </si>
  <si>
    <t>ส่ง รพ.อื่นกำจัดโดยการเผาในเตาเผามูลฝอยติดเชื้อ</t>
  </si>
  <si>
    <t>รพ.เกาะลันตา</t>
  </si>
  <si>
    <t>ชำรุด ยังใช้งานอยู่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</si>
  <si>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</si>
  <si>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</si>
  <si>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</si>
  <si>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</si>
  <si>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</si>
  <si>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</si>
  <si>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</si>
  <si>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</si>
  <si>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</si>
  <si>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</si>
  <si>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</si>
  <si>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รพ.สต.บ้านกลาง</t>
  </si>
  <si>
    <t>รพ.สต.บ้านกอตง</t>
  </si>
  <si>
    <t>รพ.สต.บ้านคลองขนาน</t>
  </si>
  <si>
    <t>รพ.สต.บ้านคลองชะมวง</t>
  </si>
  <si>
    <t>รพ.สต.บ้านคลองปัญญา</t>
  </si>
  <si>
    <t>มีรถมารับ</t>
  </si>
  <si>
    <t>-</t>
  </si>
  <si>
    <t>/</t>
  </si>
  <si>
    <t>รพ.สต.บ้านคลองม่วง</t>
  </si>
  <si>
    <t>รพ.สต.บ้านคลองยวน</t>
  </si>
  <si>
    <t>รพ.สต.บ้านคลองยา</t>
  </si>
  <si>
    <t>รพ.สต.บ้านคลองยาง</t>
  </si>
  <si>
    <t>รพ.สต.บ้านคลองเสียด</t>
  </si>
  <si>
    <t>รพ.สต.บ้านคลองโตนด</t>
  </si>
  <si>
    <t>รพ.สต.บ้านคลองโตบ</t>
  </si>
  <si>
    <t>รพ.สต.บ้านคลองใหญ่</t>
  </si>
  <si>
    <t>ใช้รถยนต์</t>
  </si>
  <si>
    <t>เผา</t>
  </si>
  <si>
    <t>รพ.สต.บ้านควน</t>
  </si>
  <si>
    <t>รพ.สต.บ้านควนนกหว้า</t>
  </si>
  <si>
    <t>มีรถจากโรงพยาบายแม่ข่ายมาเก็บ</t>
  </si>
  <si>
    <t>โรงพยาบาลเหนือคลอง</t>
  </si>
  <si>
    <t>รพ.สต.บ้านช่องพลี</t>
  </si>
  <si>
    <t>รพ.สต.บ้านช่องแบก</t>
  </si>
  <si>
    <t>โดยการเผา</t>
  </si>
  <si>
    <t>รพช.ส่งเอกชนกำจัด</t>
  </si>
  <si>
    <t>รพ.สต.บ้านตลิ่งชัน</t>
  </si>
  <si>
    <t>มีรถจากโรงพยาบาลเหนือคลองมารับขยะติดเชื้อที่ รพ.สต.</t>
  </si>
  <si>
    <t>โรงพยาบาลเหนือคลอง เผาโดยเตาเผาและฝัง</t>
  </si>
  <si>
    <t>รพ.สต.บ้านตัวอย่าง</t>
  </si>
  <si>
    <t>ใส่ถุงแดงปิดปากถุงมิดชิด รอคนเก็บขยะติดเชื้อมารับไปส่งบริษัทกำจัดขยะติดเชื้อตามขบวนการที่ถูกสุขบัญญัติ</t>
  </si>
  <si>
    <t>ใช้เตาเผา</t>
  </si>
  <si>
    <t>รพ.สต.บ้านทรายขาว</t>
  </si>
  <si>
    <t>รพ.สต.บ้านทะเลหอย</t>
  </si>
  <si>
    <t>รถขนมูลฝอยติดเชื้อรพ.จะมารับขยะมูลฝอยติดเชื้อที่รพ.สต.สัปดาห์ละ 1 ครั้ง</t>
  </si>
  <si>
    <t>รพ.สต.บ้านทับปริก</t>
  </si>
  <si>
    <t>มีรถรับส่งขยะมูลฝอยติดเชื้อ และมีอุปกรณ์บรรจุขยะมูลฝอยติดเชื้อป้องกันมิดชิด</t>
  </si>
  <si>
    <t>ส่งไปกำจัดที่รพ.แม่ข่ายทุกวันศุกร์ โดยมีรถมารับส่ง</t>
  </si>
  <si>
    <t>รพ.สต.บ้านทุ่ง</t>
  </si>
  <si>
    <t>รพ.สต.บ้านทุ่งครก</t>
  </si>
  <si>
    <t>รพ.สต.บ้านทุ่งประสาน</t>
  </si>
  <si>
    <t>รพ.สต.บ้านทุ่งล้อ</t>
  </si>
  <si>
    <t>รพ.สต.บ้านนา</t>
  </si>
  <si>
    <t>รถโรงพยาบาลมารับ</t>
  </si>
  <si>
    <t>โรงพยาบาลปลายพระยา</t>
  </si>
  <si>
    <t>รพ.สต.บ้านนาตีน</t>
  </si>
  <si>
    <t>รพ.สต.บ้านนาทุ่งกลาง</t>
  </si>
  <si>
    <t>รพ.สต.บ้านนาวง</t>
  </si>
  <si>
    <t>รพ.สต.บ้านนาเหนือ</t>
  </si>
  <si>
    <t>รพ.สต.บ้านน้ำจาน</t>
  </si>
  <si>
    <t>รพ.สต.บ้านบางคราม</t>
  </si>
  <si>
    <t>รพ.สต.บ้านบางผึ้ง</t>
  </si>
  <si>
    <t>รพ.สต.บ้านบางเจริญ</t>
  </si>
  <si>
    <t>รพ.สต.บ้านบางเหรียง</t>
  </si>
  <si>
    <t>รพ.สต.บ้านบางเหลียว</t>
  </si>
  <si>
    <t>มีรถของโรงพยาบาลมารับขยะติดเชื้อ</t>
  </si>
  <si>
    <t>ส่งเอกชน กำจัด</t>
  </si>
  <si>
    <t>รพ.สต.บ้านบางเหียน</t>
  </si>
  <si>
    <t>เคลื่อยย้ายโดยรถของโรงพยาบาล</t>
  </si>
  <si>
    <t>รพ.สต.บ้านปากคลอง</t>
  </si>
  <si>
    <t>รพ.สต.บ้านพรุดินนา</t>
  </si>
  <si>
    <t>รพ.สต.บ้านพรุเตย</t>
  </si>
  <si>
    <t>รพ.สต.บ้านมะม่วงเอน</t>
  </si>
  <si>
    <t>รพ.สต.บ้านร่าปู</t>
  </si>
  <si>
    <t>รพ.สต.บ้านศาลาด่าน</t>
  </si>
  <si>
    <t>รพ.สต.บ้านสองแพรก</t>
  </si>
  <si>
    <t>การเคลื่อนย้ายขยะมูลฝอยในหน่วยงานใส่ถังมีฝาปิดมิดชิดใส่ถุงบรรจุมูลฝอยติดเชื้อหิ้วไปไว้ยังจุดพักขยะและมีรถรับไปส่งที่โรงพยาบาลกระบี่</t>
  </si>
  <si>
    <t>โรงพยาบาลกระบี่โดยโรงพยาบาลกระบี่ได้จ้างบริษัทเอกชนจำกัด</t>
  </si>
  <si>
    <t>รพ.สต.บ้านสะพานพน</t>
  </si>
  <si>
    <t>รพ.สต.บ้านหนองหลุมพอ</t>
  </si>
  <si>
    <t>รพ.สต.บ้านหน้าเขา</t>
  </si>
  <si>
    <t>รพ.สต.บ้านห้วยคราม</t>
  </si>
  <si>
    <t>รพ.สต.บ้านห้วยมัด</t>
  </si>
  <si>
    <t>รพ.สต.บ้านห้วยสาร</t>
  </si>
  <si>
    <t>รพ.สต.บ้านอ่าวลึกน้อย</t>
  </si>
  <si>
    <t>รพ.สต.บ้านเกาะกลาง</t>
  </si>
  <si>
    <t>รพ.สต.บ้านเกาะจำ</t>
  </si>
  <si>
    <t>รพ.สต.บ้านเกาะศรีบอยา</t>
  </si>
  <si>
    <t>รพ.สต.บ้านเขาดิน</t>
  </si>
  <si>
    <t>รพ.สต.บ้านเขาต่อ</t>
  </si>
  <si>
    <t>ใส่ถุงแดง ปิดปากถุง มีรถเก็บขยะมูลฝอยติดเชื้อ</t>
  </si>
  <si>
    <t>รพช.ปลายพระยา</t>
  </si>
  <si>
    <t>รพ.สต.บ้านเขาล่อม</t>
  </si>
  <si>
    <t>รพ.สต.บ้านเขาแก้ว</t>
  </si>
  <si>
    <t>รพ.สต.บ้านเขาไว้ข้าว</t>
  </si>
  <si>
    <t>นำถุงที่บรรจุมูลฝอยปิดมิดชิดวางบนรถเข็น ส่งไปยัง รพ.ลำทับ</t>
  </si>
  <si>
    <t>รพ.สต.บ้านเพหลา</t>
  </si>
  <si>
    <t>รพ.สต.บ้านเสม็ดจวน</t>
  </si>
  <si>
    <t>เคลื่อนย้ายมูลฝอยติดเชื้อ โดยส่งรถยนต์ ภาชนะที่บรรจุถังสีดำ มีฝาปิดมิดชิด</t>
  </si>
  <si>
    <t>รพ.สต.บ้านแหลมกรวด</t>
  </si>
  <si>
    <t>รพ.สต.บ้านแหลมสัก</t>
  </si>
  <si>
    <t>รพ.สต.บ้านโคกยาง</t>
  </si>
  <si>
    <t>เคลือนย้ายไม่ผ่านจุดให้บริการผู้ป่วย เวลาไม่ตรงกับเวลาในการนึ่งฆ่าเชื้อSET STRERILE</t>
  </si>
  <si>
    <t>รพ.สต.บ้านโคกหาร</t>
  </si>
  <si>
    <t>รพ.สต.บ้านโคกแซะ</t>
  </si>
  <si>
    <t>รถของ รพ.มารับ</t>
  </si>
  <si>
    <t>มีรถมารรับขยะติดเชื้อ</t>
  </si>
  <si>
    <t>รพ.สต.บ้านในสระ</t>
  </si>
  <si>
    <t>รพ.สต.บ้านไสไทย</t>
  </si>
  <si>
    <t>รพ.สต.สบ้านในไร่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</si>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</sst>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2:J20"/>
  <sheetViews>
    <sheetView tabSelected="1" zoomScale="73" zoomScaleNormal="73" workbookViewId="0">
      <selection activeCell="G15" sqref="G1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739</v>
      </c>
      <c r="B8" s="13">
        <v>11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341</v>
      </c>
      <c r="H8" s="12">
        <v>218.75</v>
      </c>
      <c r="I8" s="12" t="s">
        <v>19</v>
      </c>
      <c r="J8" s="14"/>
    </row>
    <row r="9" spans="1:10" ht="48" x14ac:dyDescent="0.55000000000000004">
      <c r="A9" s="12">
        <v>740</v>
      </c>
      <c r="B9" s="13">
        <v>11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30</v>
      </c>
      <c r="H9" s="12">
        <v>30.4</v>
      </c>
      <c r="I9" s="12" t="s">
        <v>19</v>
      </c>
      <c r="J9" s="14"/>
    </row>
    <row r="10" spans="1:10" ht="48" x14ac:dyDescent="0.55000000000000004">
      <c r="A10" s="12">
        <v>741</v>
      </c>
      <c r="B10" s="13">
        <v>11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30</v>
      </c>
      <c r="H10" s="12">
        <v>34</v>
      </c>
      <c r="I10" s="12" t="s">
        <v>19</v>
      </c>
      <c r="J10" s="14"/>
    </row>
    <row r="11" spans="1:10" ht="48" x14ac:dyDescent="0.55000000000000004">
      <c r="A11" s="12">
        <v>742</v>
      </c>
      <c r="B11" s="13">
        <v>11</v>
      </c>
      <c r="C11" s="13" t="s">
        <v>23</v>
      </c>
      <c r="D11" s="13" t="s">
        <v>13</v>
      </c>
      <c r="E11" s="12" t="s">
        <v>17</v>
      </c>
      <c r="F11" s="12" t="s">
        <v>21</v>
      </c>
      <c r="G11" s="12">
        <v>30</v>
      </c>
      <c r="H11" s="12">
        <v>12</v>
      </c>
      <c r="I11" s="12" t="s">
        <v>19</v>
      </c>
      <c r="J11" s="14"/>
    </row>
    <row r="12" spans="1:10" ht="48" x14ac:dyDescent="0.55000000000000004">
      <c r="A12" s="12">
        <v>743</v>
      </c>
      <c r="B12" s="13">
        <v>11</v>
      </c>
      <c r="C12" s="13" t="s">
        <v>24</v>
      </c>
      <c r="D12" s="13" t="s">
        <v>13</v>
      </c>
      <c r="E12" s="12" t="s">
        <v>17</v>
      </c>
      <c r="F12" s="12" t="s">
        <v>21</v>
      </c>
      <c r="G12" s="12">
        <v>30</v>
      </c>
      <c r="H12" s="12">
        <v>8.1999999999999993</v>
      </c>
      <c r="I12" s="12" t="s">
        <v>19</v>
      </c>
      <c r="J12" s="14"/>
    </row>
    <row r="13" spans="1:10" ht="48" x14ac:dyDescent="0.55000000000000004">
      <c r="A13" s="12">
        <v>744</v>
      </c>
      <c r="B13" s="13">
        <v>11</v>
      </c>
      <c r="C13" s="13" t="s">
        <v>25</v>
      </c>
      <c r="D13" s="13" t="s">
        <v>13</v>
      </c>
      <c r="E13" s="12" t="s">
        <v>17</v>
      </c>
      <c r="F13" s="12" t="s">
        <v>21</v>
      </c>
      <c r="G13" s="12">
        <v>30</v>
      </c>
      <c r="H13" s="12">
        <v>15</v>
      </c>
      <c r="I13" s="12" t="s">
        <v>19</v>
      </c>
      <c r="J13" s="14"/>
    </row>
    <row r="14" spans="1:10" ht="48" x14ac:dyDescent="0.55000000000000004">
      <c r="A14" s="12">
        <v>745</v>
      </c>
      <c r="B14" s="13">
        <v>11</v>
      </c>
      <c r="C14" s="13" t="s">
        <v>26</v>
      </c>
      <c r="D14" s="13" t="s">
        <v>13</v>
      </c>
      <c r="E14" s="12" t="s">
        <v>17</v>
      </c>
      <c r="F14" s="12" t="s">
        <v>21</v>
      </c>
      <c r="G14" s="12">
        <v>60</v>
      </c>
      <c r="H14" s="12">
        <v>45</v>
      </c>
      <c r="I14" s="12" t="s">
        <v>27</v>
      </c>
      <c r="J14" s="14" t="s">
        <v>28</v>
      </c>
    </row>
    <row r="15" spans="1:10" ht="48" x14ac:dyDescent="0.55000000000000004">
      <c r="A15" s="12">
        <v>746</v>
      </c>
      <c r="B15" s="13">
        <v>11</v>
      </c>
      <c r="C15" s="13" t="s">
        <v>29</v>
      </c>
      <c r="D15" s="13" t="s">
        <v>13</v>
      </c>
      <c r="E15" s="12" t="s">
        <v>17</v>
      </c>
      <c r="F15" s="12" t="s">
        <v>30</v>
      </c>
      <c r="G15" s="12">
        <v>10</v>
      </c>
      <c r="H15" s="12">
        <v>1.52</v>
      </c>
      <c r="I15" s="12" t="s">
        <v>31</v>
      </c>
      <c r="J15" s="14"/>
    </row>
    <row r="16" spans="1:10" ht="48" x14ac:dyDescent="0.55000000000000004">
      <c r="A16" s="12">
        <v>747</v>
      </c>
      <c r="B16" s="13">
        <v>11</v>
      </c>
      <c r="C16" s="13" t="s">
        <v>32</v>
      </c>
      <c r="D16" s="13" t="s">
        <v>13</v>
      </c>
      <c r="E16" s="12" t="s">
        <v>17</v>
      </c>
      <c r="F16" s="12" t="s">
        <v>30</v>
      </c>
      <c r="G16" s="12">
        <v>10</v>
      </c>
      <c r="H16" s="12">
        <v>5</v>
      </c>
      <c r="I16" s="12" t="s">
        <v>27</v>
      </c>
      <c r="J16" s="14" t="s">
        <v>33</v>
      </c>
    </row>
    <row r="17" spans="1:9" ht="24" x14ac:dyDescent="0.2">
      <c r="A17" s="15"/>
      <c r="B17" s="15"/>
      <c r="C17" s="15"/>
      <c r="D17" s="15"/>
      <c r="E17" s="16"/>
      <c r="F17" s="16"/>
      <c r="G17" s="16"/>
      <c r="H17" s="16"/>
      <c r="I17" s="16"/>
    </row>
    <row r="18" spans="1:9" ht="24" x14ac:dyDescent="0.2">
      <c r="A18" s="1"/>
      <c r="B18" s="1"/>
      <c r="C18" s="1"/>
      <c r="D18" s="17"/>
      <c r="E18" s="1"/>
      <c r="F18" s="1"/>
      <c r="G18" s="18">
        <f>SUM(G8:G16)</f>
        <v>571</v>
      </c>
      <c r="H18" s="18">
        <f>SUM(H8:H16)</f>
        <v>369.86999999999995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9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P82"/>
  <sheetViews>
    <sheetView showGridLines="0" workbookViewId="0">
      <selection activeCell="C20" sqref="C20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34</v>
      </c>
      <c r="C5" s="23" t="s">
        <v>6</v>
      </c>
      <c r="D5" s="23" t="s">
        <v>4</v>
      </c>
      <c r="E5" s="23" t="s">
        <v>35</v>
      </c>
      <c r="F5" s="24" t="s">
        <v>36</v>
      </c>
      <c r="G5" s="25" t="s">
        <v>37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38</v>
      </c>
      <c r="H6" s="29" t="s">
        <v>39</v>
      </c>
      <c r="I6" s="29" t="s">
        <v>40</v>
      </c>
      <c r="J6" s="29" t="s">
        <v>41</v>
      </c>
      <c r="K6" s="30" t="s">
        <v>42</v>
      </c>
      <c r="L6" s="31"/>
      <c r="M6" s="30" t="s">
        <v>43</v>
      </c>
      <c r="N6" s="31"/>
      <c r="O6" s="30" t="s">
        <v>44</v>
      </c>
      <c r="P6" s="31"/>
    </row>
    <row r="7" spans="1:16" ht="24" x14ac:dyDescent="0.55000000000000004">
      <c r="A7" s="32">
        <v>9163</v>
      </c>
      <c r="B7" s="32">
        <v>11</v>
      </c>
      <c r="C7" s="33" t="s">
        <v>17</v>
      </c>
      <c r="D7" s="33" t="s">
        <v>45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9164</v>
      </c>
      <c r="B8" s="32">
        <v>11</v>
      </c>
      <c r="C8" s="33" t="s">
        <v>17</v>
      </c>
      <c r="D8" s="33" t="s">
        <v>46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9165</v>
      </c>
      <c r="B9" s="32">
        <v>11</v>
      </c>
      <c r="C9" s="33" t="s">
        <v>17</v>
      </c>
      <c r="D9" s="33" t="s">
        <v>47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9166</v>
      </c>
      <c r="B10" s="32">
        <v>11</v>
      </c>
      <c r="C10" s="33" t="s">
        <v>17</v>
      </c>
      <c r="D10" s="33" t="s">
        <v>48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9167</v>
      </c>
      <c r="B11" s="32">
        <v>11</v>
      </c>
      <c r="C11" s="33" t="s">
        <v>17</v>
      </c>
      <c r="D11" s="33" t="s">
        <v>49</v>
      </c>
      <c r="E11" s="32">
        <v>5</v>
      </c>
      <c r="F11" s="32" t="s">
        <v>50</v>
      </c>
      <c r="G11" s="32"/>
      <c r="H11" s="32"/>
      <c r="I11" s="32"/>
      <c r="J11" s="32"/>
      <c r="K11" s="32"/>
      <c r="L11" s="32" t="s">
        <v>51</v>
      </c>
      <c r="M11" s="32"/>
      <c r="N11" s="32" t="s">
        <v>51</v>
      </c>
      <c r="O11" s="32" t="s">
        <v>52</v>
      </c>
      <c r="P11" s="32" t="s">
        <v>23</v>
      </c>
    </row>
    <row r="12" spans="1:16" ht="24" x14ac:dyDescent="0.55000000000000004">
      <c r="A12" s="32">
        <v>9168</v>
      </c>
      <c r="B12" s="32">
        <v>11</v>
      </c>
      <c r="C12" s="33" t="s">
        <v>17</v>
      </c>
      <c r="D12" s="33" t="s">
        <v>53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9169</v>
      </c>
      <c r="B13" s="32">
        <v>11</v>
      </c>
      <c r="C13" s="33" t="s">
        <v>17</v>
      </c>
      <c r="D13" s="33" t="s">
        <v>54</v>
      </c>
      <c r="E13" s="32">
        <v>10</v>
      </c>
      <c r="F13" s="32"/>
      <c r="G13" s="32"/>
      <c r="H13" s="32"/>
      <c r="I13" s="32"/>
      <c r="J13" s="32"/>
      <c r="K13" s="32"/>
      <c r="L13" s="32"/>
      <c r="M13" s="32"/>
      <c r="N13" s="32"/>
      <c r="O13" s="32" t="s">
        <v>52</v>
      </c>
      <c r="P13" s="32" t="s">
        <v>25</v>
      </c>
    </row>
    <row r="14" spans="1:16" ht="24" x14ac:dyDescent="0.55000000000000004">
      <c r="A14" s="32">
        <v>9170</v>
      </c>
      <c r="B14" s="32">
        <v>11</v>
      </c>
      <c r="C14" s="33" t="s">
        <v>17</v>
      </c>
      <c r="D14" s="33" t="s">
        <v>55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9171</v>
      </c>
      <c r="B15" s="32">
        <v>11</v>
      </c>
      <c r="C15" s="33" t="s">
        <v>17</v>
      </c>
      <c r="D15" s="33" t="s">
        <v>56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9172</v>
      </c>
      <c r="B16" s="32">
        <v>11</v>
      </c>
      <c r="C16" s="33" t="s">
        <v>17</v>
      </c>
      <c r="D16" s="33" t="s">
        <v>57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9173</v>
      </c>
      <c r="B17" s="32">
        <v>11</v>
      </c>
      <c r="C17" s="33" t="s">
        <v>17</v>
      </c>
      <c r="D17" s="33" t="s">
        <v>58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9174</v>
      </c>
      <c r="B18" s="32">
        <v>11</v>
      </c>
      <c r="C18" s="33" t="s">
        <v>17</v>
      </c>
      <c r="D18" s="33" t="s">
        <v>59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9175</v>
      </c>
      <c r="B19" s="32">
        <v>11</v>
      </c>
      <c r="C19" s="33" t="s">
        <v>17</v>
      </c>
      <c r="D19" s="33" t="s">
        <v>60</v>
      </c>
      <c r="E19" s="32">
        <v>4</v>
      </c>
      <c r="F19" s="32" t="s">
        <v>61</v>
      </c>
      <c r="G19" s="32"/>
      <c r="H19" s="32"/>
      <c r="I19" s="32"/>
      <c r="J19" s="32"/>
      <c r="K19" s="32"/>
      <c r="L19" s="32"/>
      <c r="M19" s="32"/>
      <c r="N19" s="32"/>
      <c r="O19" s="32" t="s">
        <v>52</v>
      </c>
      <c r="P19" s="32" t="s">
        <v>62</v>
      </c>
    </row>
    <row r="20" spans="1:16" ht="24" x14ac:dyDescent="0.55000000000000004">
      <c r="A20" s="32">
        <v>9176</v>
      </c>
      <c r="B20" s="32">
        <v>11</v>
      </c>
      <c r="C20" s="33" t="s">
        <v>17</v>
      </c>
      <c r="D20" s="33" t="s">
        <v>63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9177</v>
      </c>
      <c r="B21" s="32">
        <v>11</v>
      </c>
      <c r="C21" s="33" t="s">
        <v>17</v>
      </c>
      <c r="D21" s="33" t="s">
        <v>64</v>
      </c>
      <c r="E21" s="32">
        <v>11.7</v>
      </c>
      <c r="F21" s="32" t="s">
        <v>65</v>
      </c>
      <c r="G21" s="32"/>
      <c r="H21" s="32"/>
      <c r="I21" s="32"/>
      <c r="J21" s="32"/>
      <c r="K21" s="32"/>
      <c r="L21" s="32"/>
      <c r="M21" s="32" t="s">
        <v>52</v>
      </c>
      <c r="N21" s="32"/>
      <c r="O21" s="32"/>
      <c r="P21" s="32" t="s">
        <v>66</v>
      </c>
    </row>
    <row r="22" spans="1:16" ht="24" x14ac:dyDescent="0.55000000000000004">
      <c r="A22" s="32">
        <v>9178</v>
      </c>
      <c r="B22" s="32">
        <v>11</v>
      </c>
      <c r="C22" s="33" t="s">
        <v>17</v>
      </c>
      <c r="D22" s="33" t="s">
        <v>67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9179</v>
      </c>
      <c r="B23" s="32">
        <v>11</v>
      </c>
      <c r="C23" s="33" t="s">
        <v>17</v>
      </c>
      <c r="D23" s="33" t="s">
        <v>68</v>
      </c>
      <c r="E23" s="32">
        <v>15</v>
      </c>
      <c r="F23" s="32"/>
      <c r="G23" s="32"/>
      <c r="H23" s="32"/>
      <c r="I23" s="32"/>
      <c r="J23" s="32"/>
      <c r="K23" s="32" t="s">
        <v>52</v>
      </c>
      <c r="L23" s="32" t="s">
        <v>69</v>
      </c>
      <c r="M23" s="32"/>
      <c r="N23" s="32" t="s">
        <v>51</v>
      </c>
      <c r="O23" s="32"/>
      <c r="P23" s="32" t="s">
        <v>70</v>
      </c>
    </row>
    <row r="24" spans="1:16" ht="48" x14ac:dyDescent="0.55000000000000004">
      <c r="A24" s="32">
        <v>9180</v>
      </c>
      <c r="B24" s="32">
        <v>11</v>
      </c>
      <c r="C24" s="33" t="s">
        <v>17</v>
      </c>
      <c r="D24" s="33" t="s">
        <v>71</v>
      </c>
      <c r="E24" s="32">
        <v>47.5</v>
      </c>
      <c r="F24" s="32" t="s">
        <v>72</v>
      </c>
      <c r="G24" s="32"/>
      <c r="H24" s="32"/>
      <c r="I24" s="32"/>
      <c r="J24" s="32"/>
      <c r="K24" s="32"/>
      <c r="L24" s="32" t="s">
        <v>51</v>
      </c>
      <c r="M24" s="32"/>
      <c r="N24" s="32" t="s">
        <v>51</v>
      </c>
      <c r="O24" s="32" t="s">
        <v>52</v>
      </c>
      <c r="P24" s="32" t="s">
        <v>73</v>
      </c>
    </row>
    <row r="25" spans="1:16" ht="72" x14ac:dyDescent="0.55000000000000004">
      <c r="A25" s="32">
        <v>9181</v>
      </c>
      <c r="B25" s="32">
        <v>11</v>
      </c>
      <c r="C25" s="33" t="s">
        <v>17</v>
      </c>
      <c r="D25" s="33" t="s">
        <v>74</v>
      </c>
      <c r="E25" s="32">
        <v>2</v>
      </c>
      <c r="F25" s="32" t="s">
        <v>75</v>
      </c>
      <c r="G25" s="32"/>
      <c r="H25" s="32"/>
      <c r="I25" s="32"/>
      <c r="J25" s="32"/>
      <c r="K25" s="32"/>
      <c r="L25" s="32"/>
      <c r="M25" s="32" t="s">
        <v>52</v>
      </c>
      <c r="N25" s="32" t="s">
        <v>76</v>
      </c>
      <c r="O25" s="32"/>
      <c r="P25" s="32"/>
    </row>
    <row r="26" spans="1:16" ht="24" x14ac:dyDescent="0.55000000000000004">
      <c r="A26" s="32">
        <v>9182</v>
      </c>
      <c r="B26" s="32">
        <v>11</v>
      </c>
      <c r="C26" s="33" t="s">
        <v>17</v>
      </c>
      <c r="D26" s="33" t="s">
        <v>77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48" x14ac:dyDescent="0.55000000000000004">
      <c r="A27" s="32">
        <v>9183</v>
      </c>
      <c r="B27" s="32">
        <v>11</v>
      </c>
      <c r="C27" s="33" t="s">
        <v>17</v>
      </c>
      <c r="D27" s="33" t="s">
        <v>78</v>
      </c>
      <c r="E27" s="32">
        <v>2</v>
      </c>
      <c r="F27" s="32" t="s">
        <v>79</v>
      </c>
      <c r="G27" s="32"/>
      <c r="H27" s="32"/>
      <c r="I27" s="32"/>
      <c r="J27" s="32"/>
      <c r="K27" s="32"/>
      <c r="L27" s="32"/>
      <c r="M27" s="32"/>
      <c r="N27" s="32"/>
      <c r="O27" s="32" t="s">
        <v>52</v>
      </c>
      <c r="P27" s="32"/>
    </row>
    <row r="28" spans="1:16" ht="48" x14ac:dyDescent="0.55000000000000004">
      <c r="A28" s="32">
        <v>9184</v>
      </c>
      <c r="B28" s="32">
        <v>11</v>
      </c>
      <c r="C28" s="33" t="s">
        <v>17</v>
      </c>
      <c r="D28" s="33" t="s">
        <v>80</v>
      </c>
      <c r="E28" s="32">
        <v>25</v>
      </c>
      <c r="F28" s="32" t="s">
        <v>81</v>
      </c>
      <c r="G28" s="32"/>
      <c r="H28" s="32"/>
      <c r="I28" s="32"/>
      <c r="J28" s="32"/>
      <c r="K28" s="32"/>
      <c r="L28" s="32"/>
      <c r="M28" s="32"/>
      <c r="N28" s="32"/>
      <c r="O28" s="32" t="s">
        <v>52</v>
      </c>
      <c r="P28" s="32" t="s">
        <v>82</v>
      </c>
    </row>
    <row r="29" spans="1:16" ht="24" x14ac:dyDescent="0.55000000000000004">
      <c r="A29" s="32">
        <v>9185</v>
      </c>
      <c r="B29" s="32">
        <v>11</v>
      </c>
      <c r="C29" s="33" t="s">
        <v>17</v>
      </c>
      <c r="D29" s="33" t="s">
        <v>83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9186</v>
      </c>
      <c r="B30" s="32">
        <v>11</v>
      </c>
      <c r="C30" s="33" t="s">
        <v>17</v>
      </c>
      <c r="D30" s="33" t="s">
        <v>84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9187</v>
      </c>
      <c r="B31" s="32">
        <v>11</v>
      </c>
      <c r="C31" s="33" t="s">
        <v>17</v>
      </c>
      <c r="D31" s="33" t="s">
        <v>85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9188</v>
      </c>
      <c r="B32" s="32">
        <v>11</v>
      </c>
      <c r="C32" s="33" t="s">
        <v>17</v>
      </c>
      <c r="D32" s="33" t="s">
        <v>86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9189</v>
      </c>
      <c r="B33" s="32">
        <v>11</v>
      </c>
      <c r="C33" s="33" t="s">
        <v>17</v>
      </c>
      <c r="D33" s="33" t="s">
        <v>87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9190</v>
      </c>
      <c r="B34" s="32">
        <v>11</v>
      </c>
      <c r="C34" s="33" t="s">
        <v>17</v>
      </c>
      <c r="D34" s="33" t="s">
        <v>87</v>
      </c>
      <c r="E34" s="32">
        <v>9.5</v>
      </c>
      <c r="F34" s="32" t="s">
        <v>88</v>
      </c>
      <c r="G34" s="32"/>
      <c r="H34" s="32"/>
      <c r="I34" s="32"/>
      <c r="J34" s="32"/>
      <c r="K34" s="32"/>
      <c r="L34" s="32"/>
      <c r="M34" s="32"/>
      <c r="N34" s="32"/>
      <c r="O34" s="32" t="s">
        <v>52</v>
      </c>
      <c r="P34" s="32" t="s">
        <v>89</v>
      </c>
    </row>
    <row r="35" spans="1:16" ht="24" x14ac:dyDescent="0.55000000000000004">
      <c r="A35" s="32">
        <v>9191</v>
      </c>
      <c r="B35" s="32">
        <v>11</v>
      </c>
      <c r="C35" s="33" t="s">
        <v>17</v>
      </c>
      <c r="D35" s="33" t="s">
        <v>90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9192</v>
      </c>
      <c r="B36" s="32">
        <v>11</v>
      </c>
      <c r="C36" s="33" t="s">
        <v>17</v>
      </c>
      <c r="D36" s="33" t="s">
        <v>91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9193</v>
      </c>
      <c r="B37" s="32">
        <v>11</v>
      </c>
      <c r="C37" s="33" t="s">
        <v>17</v>
      </c>
      <c r="D37" s="33" t="s">
        <v>92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9194</v>
      </c>
      <c r="B38" s="32">
        <v>11</v>
      </c>
      <c r="C38" s="33" t="s">
        <v>17</v>
      </c>
      <c r="D38" s="33" t="s">
        <v>93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9195</v>
      </c>
      <c r="B39" s="32">
        <v>11</v>
      </c>
      <c r="C39" s="33" t="s">
        <v>17</v>
      </c>
      <c r="D39" s="33" t="s">
        <v>94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9196</v>
      </c>
      <c r="B40" s="32">
        <v>11</v>
      </c>
      <c r="C40" s="33" t="s">
        <v>17</v>
      </c>
      <c r="D40" s="33" t="s">
        <v>95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9197</v>
      </c>
      <c r="B41" s="32">
        <v>11</v>
      </c>
      <c r="C41" s="33" t="s">
        <v>17</v>
      </c>
      <c r="D41" s="33" t="s">
        <v>96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9198</v>
      </c>
      <c r="B42" s="32">
        <v>11</v>
      </c>
      <c r="C42" s="33" t="s">
        <v>17</v>
      </c>
      <c r="D42" s="33" t="s">
        <v>97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9199</v>
      </c>
      <c r="B43" s="32">
        <v>11</v>
      </c>
      <c r="C43" s="33" t="s">
        <v>17</v>
      </c>
      <c r="D43" s="33" t="s">
        <v>98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9200</v>
      </c>
      <c r="B44" s="32">
        <v>11</v>
      </c>
      <c r="C44" s="33" t="s">
        <v>17</v>
      </c>
      <c r="D44" s="33" t="s">
        <v>99</v>
      </c>
      <c r="E44" s="32">
        <v>38.5</v>
      </c>
      <c r="F44" s="32" t="s">
        <v>100</v>
      </c>
      <c r="G44" s="32"/>
      <c r="H44" s="32"/>
      <c r="I44" s="32"/>
      <c r="J44" s="32"/>
      <c r="K44" s="32"/>
      <c r="L44" s="32"/>
      <c r="M44" s="32"/>
      <c r="N44" s="32"/>
      <c r="O44" s="32" t="s">
        <v>52</v>
      </c>
      <c r="P44" s="32" t="s">
        <v>101</v>
      </c>
    </row>
    <row r="45" spans="1:16" ht="24" x14ac:dyDescent="0.55000000000000004">
      <c r="A45" s="32">
        <v>9201</v>
      </c>
      <c r="B45" s="32">
        <v>11</v>
      </c>
      <c r="C45" s="33" t="s">
        <v>17</v>
      </c>
      <c r="D45" s="33" t="s">
        <v>102</v>
      </c>
      <c r="E45" s="32">
        <v>4</v>
      </c>
      <c r="F45" s="32" t="s">
        <v>103</v>
      </c>
      <c r="G45" s="32"/>
      <c r="H45" s="32"/>
      <c r="I45" s="32"/>
      <c r="J45" s="32"/>
      <c r="K45" s="32"/>
      <c r="L45" s="32"/>
      <c r="M45" s="32"/>
      <c r="N45" s="32"/>
      <c r="O45" s="32" t="s">
        <v>52</v>
      </c>
      <c r="P45" s="32" t="s">
        <v>23</v>
      </c>
    </row>
    <row r="46" spans="1:16" ht="24" x14ac:dyDescent="0.55000000000000004">
      <c r="A46" s="32">
        <v>9202</v>
      </c>
      <c r="B46" s="32">
        <v>11</v>
      </c>
      <c r="C46" s="33" t="s">
        <v>17</v>
      </c>
      <c r="D46" s="33" t="s">
        <v>104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9203</v>
      </c>
      <c r="B47" s="32">
        <v>11</v>
      </c>
      <c r="C47" s="33" t="s">
        <v>17</v>
      </c>
      <c r="D47" s="33" t="s">
        <v>105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9204</v>
      </c>
      <c r="B48" s="32">
        <v>11</v>
      </c>
      <c r="C48" s="33" t="s">
        <v>17</v>
      </c>
      <c r="D48" s="33" t="s">
        <v>106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9205</v>
      </c>
      <c r="B49" s="32">
        <v>11</v>
      </c>
      <c r="C49" s="33" t="s">
        <v>17</v>
      </c>
      <c r="D49" s="33" t="s">
        <v>107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9206</v>
      </c>
      <c r="B50" s="32">
        <v>11</v>
      </c>
      <c r="C50" s="33" t="s">
        <v>17</v>
      </c>
      <c r="D50" s="33" t="s">
        <v>108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9207</v>
      </c>
      <c r="B51" s="32">
        <v>11</v>
      </c>
      <c r="C51" s="33" t="s">
        <v>17</v>
      </c>
      <c r="D51" s="33" t="s">
        <v>109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72" x14ac:dyDescent="0.55000000000000004">
      <c r="A52" s="32">
        <v>9208</v>
      </c>
      <c r="B52" s="32">
        <v>11</v>
      </c>
      <c r="C52" s="33" t="s">
        <v>17</v>
      </c>
      <c r="D52" s="33" t="s">
        <v>110</v>
      </c>
      <c r="E52" s="32">
        <v>53.55</v>
      </c>
      <c r="F52" s="32" t="s">
        <v>111</v>
      </c>
      <c r="G52" s="32"/>
      <c r="H52" s="32"/>
      <c r="I52" s="32"/>
      <c r="J52" s="32"/>
      <c r="K52" s="32"/>
      <c r="L52" s="32"/>
      <c r="M52" s="32"/>
      <c r="N52" s="32"/>
      <c r="O52" s="32" t="s">
        <v>52</v>
      </c>
      <c r="P52" s="32" t="s">
        <v>112</v>
      </c>
    </row>
    <row r="53" spans="1:16" ht="24" x14ac:dyDescent="0.55000000000000004">
      <c r="A53" s="32">
        <v>9209</v>
      </c>
      <c r="B53" s="32">
        <v>11</v>
      </c>
      <c r="C53" s="33" t="s">
        <v>17</v>
      </c>
      <c r="D53" s="33" t="s">
        <v>113</v>
      </c>
      <c r="E53" s="32">
        <v>15</v>
      </c>
      <c r="F53" s="32"/>
      <c r="G53" s="32"/>
      <c r="H53" s="32"/>
      <c r="I53" s="32"/>
      <c r="J53" s="32"/>
      <c r="K53" s="32"/>
      <c r="L53" s="32"/>
      <c r="M53" s="32"/>
      <c r="N53" s="32"/>
      <c r="O53" s="32" t="s">
        <v>52</v>
      </c>
      <c r="P53" s="32"/>
    </row>
    <row r="54" spans="1:16" ht="24" x14ac:dyDescent="0.55000000000000004">
      <c r="A54" s="32">
        <v>9210</v>
      </c>
      <c r="B54" s="32">
        <v>11</v>
      </c>
      <c r="C54" s="33" t="s">
        <v>17</v>
      </c>
      <c r="D54" s="33" t="s">
        <v>114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9211</v>
      </c>
      <c r="B55" s="32">
        <v>11</v>
      </c>
      <c r="C55" s="33" t="s">
        <v>17</v>
      </c>
      <c r="D55" s="33" t="s">
        <v>115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9212</v>
      </c>
      <c r="B56" s="32">
        <v>11</v>
      </c>
      <c r="C56" s="33" t="s">
        <v>17</v>
      </c>
      <c r="D56" s="33" t="s">
        <v>116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9213</v>
      </c>
      <c r="B57" s="32">
        <v>11</v>
      </c>
      <c r="C57" s="33" t="s">
        <v>17</v>
      </c>
      <c r="D57" s="33" t="s">
        <v>117</v>
      </c>
      <c r="E57" s="32">
        <v>3</v>
      </c>
      <c r="F57" s="32"/>
      <c r="G57" s="32"/>
      <c r="H57" s="32"/>
      <c r="I57" s="32"/>
      <c r="J57" s="32"/>
      <c r="K57" s="32"/>
      <c r="L57" s="32"/>
      <c r="M57" s="32"/>
      <c r="N57" s="32"/>
      <c r="O57" s="32" t="s">
        <v>52</v>
      </c>
      <c r="P57" s="32" t="s">
        <v>66</v>
      </c>
    </row>
    <row r="58" spans="1:16" ht="24" x14ac:dyDescent="0.55000000000000004">
      <c r="A58" s="32">
        <v>9214</v>
      </c>
      <c r="B58" s="32">
        <v>11</v>
      </c>
      <c r="C58" s="33" t="s">
        <v>17</v>
      </c>
      <c r="D58" s="33" t="s">
        <v>118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9215</v>
      </c>
      <c r="B59" s="32">
        <v>11</v>
      </c>
      <c r="C59" s="33" t="s">
        <v>17</v>
      </c>
      <c r="D59" s="33" t="s">
        <v>119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9216</v>
      </c>
      <c r="B60" s="32">
        <v>11</v>
      </c>
      <c r="C60" s="33" t="s">
        <v>17</v>
      </c>
      <c r="D60" s="33" t="s">
        <v>120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9217</v>
      </c>
      <c r="B61" s="32">
        <v>11</v>
      </c>
      <c r="C61" s="33" t="s">
        <v>17</v>
      </c>
      <c r="D61" s="33" t="s">
        <v>121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9218</v>
      </c>
      <c r="B62" s="32">
        <v>11</v>
      </c>
      <c r="C62" s="33" t="s">
        <v>17</v>
      </c>
      <c r="D62" s="33" t="s">
        <v>122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9219</v>
      </c>
      <c r="B63" s="32">
        <v>11</v>
      </c>
      <c r="C63" s="33" t="s">
        <v>17</v>
      </c>
      <c r="D63" s="33" t="s">
        <v>123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9220</v>
      </c>
      <c r="B64" s="32">
        <v>11</v>
      </c>
      <c r="C64" s="33" t="s">
        <v>17</v>
      </c>
      <c r="D64" s="33" t="s">
        <v>124</v>
      </c>
      <c r="E64" s="32">
        <v>40</v>
      </c>
      <c r="F64" s="32" t="s">
        <v>125</v>
      </c>
      <c r="G64" s="32"/>
      <c r="H64" s="32"/>
      <c r="I64" s="32"/>
      <c r="J64" s="32"/>
      <c r="K64" s="32"/>
      <c r="L64" s="32"/>
      <c r="M64" s="32"/>
      <c r="N64" s="32"/>
      <c r="O64" s="32" t="s">
        <v>52</v>
      </c>
      <c r="P64" s="32" t="s">
        <v>126</v>
      </c>
    </row>
    <row r="65" spans="1:16" ht="24" x14ac:dyDescent="0.55000000000000004">
      <c r="A65" s="32">
        <v>9221</v>
      </c>
      <c r="B65" s="32">
        <v>11</v>
      </c>
      <c r="C65" s="33" t="s">
        <v>17</v>
      </c>
      <c r="D65" s="33" t="s">
        <v>127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9222</v>
      </c>
      <c r="B66" s="32">
        <v>11</v>
      </c>
      <c r="C66" s="33" t="s">
        <v>17</v>
      </c>
      <c r="D66" s="33" t="s">
        <v>128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48" x14ac:dyDescent="0.55000000000000004">
      <c r="A67" s="32">
        <v>9223</v>
      </c>
      <c r="B67" s="32">
        <v>11</v>
      </c>
      <c r="C67" s="33" t="s">
        <v>17</v>
      </c>
      <c r="D67" s="33" t="s">
        <v>129</v>
      </c>
      <c r="E67" s="32">
        <v>10</v>
      </c>
      <c r="F67" s="32" t="s">
        <v>130</v>
      </c>
      <c r="G67" s="32"/>
      <c r="H67" s="32"/>
      <c r="I67" s="32"/>
      <c r="J67" s="32"/>
      <c r="K67" s="32"/>
      <c r="L67" s="32"/>
      <c r="M67" s="32"/>
      <c r="N67" s="32"/>
      <c r="O67" s="32" t="s">
        <v>52</v>
      </c>
      <c r="P67" s="32" t="s">
        <v>62</v>
      </c>
    </row>
    <row r="68" spans="1:16" ht="24" x14ac:dyDescent="0.55000000000000004">
      <c r="A68" s="32">
        <v>9224</v>
      </c>
      <c r="B68" s="32">
        <v>11</v>
      </c>
      <c r="C68" s="33" t="s">
        <v>17</v>
      </c>
      <c r="D68" s="33" t="s">
        <v>131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48" x14ac:dyDescent="0.55000000000000004">
      <c r="A69" s="32">
        <v>9225</v>
      </c>
      <c r="B69" s="32">
        <v>11</v>
      </c>
      <c r="C69" s="33" t="s">
        <v>17</v>
      </c>
      <c r="D69" s="33" t="s">
        <v>132</v>
      </c>
      <c r="E69" s="32">
        <v>15</v>
      </c>
      <c r="F69" s="32" t="s">
        <v>133</v>
      </c>
      <c r="G69" s="32"/>
      <c r="H69" s="32"/>
      <c r="I69" s="32"/>
      <c r="J69" s="32"/>
      <c r="K69" s="32"/>
      <c r="L69" s="32"/>
      <c r="M69" s="32"/>
      <c r="N69" s="32"/>
      <c r="O69" s="32" t="s">
        <v>52</v>
      </c>
      <c r="P69" s="32"/>
    </row>
    <row r="70" spans="1:16" ht="24" x14ac:dyDescent="0.55000000000000004">
      <c r="A70" s="32">
        <v>9226</v>
      </c>
      <c r="B70" s="32">
        <v>11</v>
      </c>
      <c r="C70" s="33" t="s">
        <v>17</v>
      </c>
      <c r="D70" s="33" t="s">
        <v>134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9227</v>
      </c>
      <c r="B71" s="32">
        <v>11</v>
      </c>
      <c r="C71" s="33" t="s">
        <v>17</v>
      </c>
      <c r="D71" s="33" t="s">
        <v>135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48" x14ac:dyDescent="0.55000000000000004">
      <c r="A72" s="32">
        <v>9228</v>
      </c>
      <c r="B72" s="32">
        <v>11</v>
      </c>
      <c r="C72" s="33" t="s">
        <v>17</v>
      </c>
      <c r="D72" s="33" t="s">
        <v>136</v>
      </c>
      <c r="E72" s="32">
        <v>4</v>
      </c>
      <c r="F72" s="32" t="s">
        <v>137</v>
      </c>
      <c r="G72" s="32"/>
      <c r="H72" s="32"/>
      <c r="I72" s="32"/>
      <c r="J72" s="32"/>
      <c r="K72" s="32"/>
      <c r="L72" s="32"/>
      <c r="M72" s="32"/>
      <c r="N72" s="32"/>
      <c r="O72" s="32" t="s">
        <v>52</v>
      </c>
      <c r="P72" s="32"/>
    </row>
    <row r="73" spans="1:16" ht="24" x14ac:dyDescent="0.55000000000000004">
      <c r="A73" s="32">
        <v>9229</v>
      </c>
      <c r="B73" s="32">
        <v>11</v>
      </c>
      <c r="C73" s="33" t="s">
        <v>17</v>
      </c>
      <c r="D73" s="33" t="s">
        <v>138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9230</v>
      </c>
      <c r="B74" s="32">
        <v>11</v>
      </c>
      <c r="C74" s="33" t="s">
        <v>17</v>
      </c>
      <c r="D74" s="33" t="s">
        <v>139</v>
      </c>
      <c r="E74" s="32">
        <v>12</v>
      </c>
      <c r="F74" s="32" t="s">
        <v>140</v>
      </c>
      <c r="G74" s="32"/>
      <c r="H74" s="32"/>
      <c r="I74" s="32"/>
      <c r="J74" s="32"/>
      <c r="K74" s="32"/>
      <c r="L74" s="32"/>
      <c r="M74" s="32"/>
      <c r="N74" s="32"/>
      <c r="O74" s="32" t="s">
        <v>52</v>
      </c>
      <c r="P74" s="32" t="s">
        <v>141</v>
      </c>
    </row>
    <row r="75" spans="1:16" ht="24" x14ac:dyDescent="0.55000000000000004">
      <c r="A75" s="32">
        <v>9231</v>
      </c>
      <c r="B75" s="32">
        <v>11</v>
      </c>
      <c r="C75" s="33" t="s">
        <v>17</v>
      </c>
      <c r="D75" s="33" t="s">
        <v>142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9232</v>
      </c>
      <c r="B76" s="32">
        <v>11</v>
      </c>
      <c r="C76" s="33" t="s">
        <v>17</v>
      </c>
      <c r="D76" s="33" t="s">
        <v>143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9233</v>
      </c>
      <c r="B77" s="32">
        <v>11</v>
      </c>
      <c r="C77" s="33" t="s">
        <v>17</v>
      </c>
      <c r="D77" s="33" t="s">
        <v>144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9239</v>
      </c>
      <c r="B78" s="32">
        <v>11</v>
      </c>
      <c r="C78" s="33" t="s">
        <v>17</v>
      </c>
      <c r="D78" s="33" t="s">
        <v>145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82" spans="4:4" x14ac:dyDescent="0.45">
      <c r="D82" s="21">
        <f>SUBTOTAL(3,D7:D78)</f>
        <v>72</v>
      </c>
    </row>
  </sheetData>
  <autoFilter ref="A5:F78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11.กระบี่</vt:lpstr>
      <vt:lpstr>11.กระบี่ รพ.สต.</vt:lpstr>
      <vt:lpstr>'11.กระบี่'!Print_Titles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2018-03-08T08:15:44Z</dcterms:created>
  <dcterms:modified xsi:type="dcterms:W3CDTF">2018-03-08T08:16:16Z</dcterms:modified>
</cp:coreProperties>
</file>