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1.ภูเก็ต" sheetId="1" r:id="rId1"/>
    <sheet name="11.ภูเก๊ตรพ.สต." sheetId="2" r:id="rId2"/>
  </sheets>
  <definedNames>
    <definedName name="_xlnm._FilterDatabase" localSheetId="0" hidden="1">'11.ภูเก็ต'!$A$7:$I$10</definedName>
    <definedName name="_xlnm._FilterDatabase" localSheetId="1" hidden="1">'11.ภูเก๊ตรพ.สต.'!$A$5:$F$27</definedName>
    <definedName name="_xlnm.Print_Titles" localSheetId="0">'11.ภูเก็ต'!$1:$7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H12" i="1"/>
  <c r="G12" i="1"/>
</calcChain>
</file>

<file path=xl/sharedStrings.xml><?xml version="1.0" encoding="utf-8"?>
<sst xmlns="http://schemas.openxmlformats.org/spreadsheetml/2006/main" count="91" uniqueCount="58">
  <si>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</si>
  <si>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</si>
  <si>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</si>
  <si>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</si>
  <si>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</si>
  <si>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</si>
  <si>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</si>
  <si>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</si>
  <si>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</si>
  <si>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</si>
  <si>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</si>
  <si>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</si>
  <si>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</si>
  <si>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</si>
  <si>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</si>
  <si>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รพ.วชิระภูเก็ต</t>
  </si>
  <si>
    <t>ภูเก็ต</t>
  </si>
  <si>
    <t>A</t>
  </si>
  <si>
    <t>ส่งท้องถิ่นกำจัดโดยการเผาด้วยเตาเผามูลฝอยติดเชื้อ</t>
  </si>
  <si>
    <t>รพ.ป่าตอง</t>
  </si>
  <si>
    <t>M2</t>
  </si>
  <si>
    <t>รพ.ถลาง</t>
  </si>
  <si>
    <t>F1</t>
  </si>
  <si>
    <t>สอ.เฉลิมพระเกียรติ 60 พรรษา นวมินทราชินี จ.ภูเก็ต</t>
  </si>
  <si>
    <t>รพ.สต.ไม้ขาว</t>
  </si>
  <si>
    <t>รพ.สต.เชิงทะเล</t>
  </si>
  <si>
    <t>รพ.สต.เกาะแก้ว</t>
  </si>
  <si>
    <t>รพ.สต.สาคู</t>
  </si>
  <si>
    <t>รพ.สต.ศรีสุนทร</t>
  </si>
  <si>
    <t>รพ.สต.วิชิต</t>
  </si>
  <si>
    <t>รพ.สต.ราไวย์</t>
  </si>
  <si>
    <t>รพ.สต.รัษฎา</t>
  </si>
  <si>
    <t>รพ.สต.ป่าคลอก</t>
  </si>
  <si>
    <t>รพ.สต.บ้านไม้ขาว (เกียรติดำรงอุทิศ)</t>
  </si>
  <si>
    <t>รพ.สต.บ้านแหลมชั่น</t>
  </si>
  <si>
    <t>รพ.สต.บ้านเกาะโหลน</t>
  </si>
  <si>
    <t>รพ.สต.บ้านเกาะมะพร้าว</t>
  </si>
  <si>
    <t>รพ.สต.บ้านเกาะนาคา</t>
  </si>
  <si>
    <t>รพ.สต.บ้านม่าหนิก</t>
  </si>
  <si>
    <t>รพ.สต.บ้านพารา</t>
  </si>
  <si>
    <t>รพ.สต.บ้านบางเทา</t>
  </si>
  <si>
    <t>รพ.สต.กะรน</t>
  </si>
  <si>
    <t>เผาโดยเตาเผา</t>
  </si>
  <si>
    <t>/</t>
  </si>
  <si>
    <t>เคลื่อนย้ายมูลฝอยติดเชื้อโดยบรรทุกด้วยรถยนต์ที่มีการปกปิดอย่างมิดชิดส่วนภาชนะที่บรรจุเป็นถังแดงขนาดใหญ่มีฝาปิดมิดชิด</t>
  </si>
  <si>
    <t>รพ.สต.กะทู้</t>
  </si>
  <si>
    <t>รพ.สต.กมลา</t>
  </si>
  <si>
    <t xml:space="preserve">ส่งรพศ./รพท./รพช.ในเครือข่ายหรือ โรงพยาบาลแม่ช่าย    </t>
  </si>
  <si>
    <t>ส่งเอกชนกำจัด</t>
  </si>
  <si>
    <t xml:space="preserve">ส่งองค์การบริหารส่วนท้องถิ่นจำกัด </t>
  </si>
  <si>
    <t>ฆ่าเชื้อโรคด้วยไอน้ำ (Auto Clave)</t>
  </si>
  <si>
    <t>เผาโดยเตาเผารพ.สต.</t>
  </si>
  <si>
    <t>ขุดหลุมเผา</t>
  </si>
  <si>
    <t>เทกองแล้วเผ)</t>
  </si>
  <si>
    <t>วิธีการกำจัดมูลฝอยติดเชื้อ</t>
  </si>
  <si>
    <t>วิธีการเคลื่อนย้ายไปกำจัด</t>
  </si>
  <si>
    <t xml:space="preserve">ปริมาณ
มูลฝอยติดเชื้อ(กก./เดือน) </t>
  </si>
  <si>
    <t>เขต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</si>
</sst>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sz val="14"/>
      <color rgb="FF000000"/>
      <name val="Angsana New"/>
      <family val="1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1"/>
      <color rgb="FF000000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left" wrapText="1"/>
    </xf>
    <xf numFmtId="0" fontId="11" fillId="3" borderId="6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6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0" fontId="11" fillId="3" borderId="11" xfId="0" applyFont="1" applyFill="1" applyBorder="1" applyAlignment="1">
      <alignment horizontal="center" wrapText="1"/>
    </xf>
    <xf numFmtId="0" fontId="12" fillId="0" borderId="0" xfId="0" applyFont="1" applyAlignment="1">
      <alignment horizontal="left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/>
  <dimension ref="A2:J14"/>
  <sheetViews>
    <sheetView tabSelected="1" zoomScale="73" zoomScaleNormal="73" workbookViewId="0">
      <selection activeCell="G34" sqref="G34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791</v>
      </c>
      <c r="B8" s="13">
        <v>11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534</v>
      </c>
      <c r="H8" s="12">
        <v>500</v>
      </c>
      <c r="I8" s="12" t="s">
        <v>18</v>
      </c>
      <c r="J8" s="14"/>
    </row>
    <row r="9" spans="1:10" ht="48" x14ac:dyDescent="0.55000000000000004">
      <c r="A9" s="12">
        <v>792</v>
      </c>
      <c r="B9" s="13">
        <v>11</v>
      </c>
      <c r="C9" s="13" t="s">
        <v>19</v>
      </c>
      <c r="D9" s="13" t="s">
        <v>13</v>
      </c>
      <c r="E9" s="12" t="s">
        <v>16</v>
      </c>
      <c r="F9" s="12" t="s">
        <v>20</v>
      </c>
      <c r="G9" s="12">
        <v>60</v>
      </c>
      <c r="H9" s="12">
        <v>40</v>
      </c>
      <c r="I9" s="12" t="s">
        <v>18</v>
      </c>
      <c r="J9" s="14"/>
    </row>
    <row r="10" spans="1:10" ht="48" x14ac:dyDescent="0.55000000000000004">
      <c r="A10" s="12">
        <v>793</v>
      </c>
      <c r="B10" s="13">
        <v>11</v>
      </c>
      <c r="C10" s="13" t="s">
        <v>21</v>
      </c>
      <c r="D10" s="13" t="s">
        <v>13</v>
      </c>
      <c r="E10" s="12" t="s">
        <v>16</v>
      </c>
      <c r="F10" s="12" t="s">
        <v>22</v>
      </c>
      <c r="G10" s="12">
        <v>60</v>
      </c>
      <c r="H10" s="12">
        <v>32</v>
      </c>
      <c r="I10" s="12" t="s">
        <v>18</v>
      </c>
      <c r="J10" s="14"/>
    </row>
    <row r="11" spans="1:10" ht="24" x14ac:dyDescent="0.2">
      <c r="A11" s="15"/>
      <c r="B11" s="15"/>
      <c r="C11" s="15"/>
      <c r="D11" s="15"/>
      <c r="E11" s="16"/>
      <c r="F11" s="16"/>
      <c r="G11" s="16"/>
      <c r="H11" s="16"/>
      <c r="I11" s="16"/>
    </row>
    <row r="12" spans="1:10" ht="24" x14ac:dyDescent="0.2">
      <c r="A12" s="1"/>
      <c r="B12" s="1"/>
      <c r="C12" s="1"/>
      <c r="D12" s="17"/>
      <c r="E12" s="1"/>
      <c r="F12" s="1"/>
      <c r="G12" s="18">
        <f>SUM(G8:G10)</f>
        <v>654</v>
      </c>
      <c r="H12" s="18">
        <f>SUM(H8:H10)</f>
        <v>572</v>
      </c>
      <c r="I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10" x14ac:dyDescent="0.2">
      <c r="A14" s="1"/>
      <c r="B14" s="19"/>
      <c r="E14" s="1"/>
      <c r="F14" s="1"/>
      <c r="G14" s="1"/>
      <c r="H14" s="1"/>
      <c r="I14" s="1"/>
    </row>
  </sheetData>
  <autoFilter ref="A7:I10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1:P31"/>
  <sheetViews>
    <sheetView showGridLines="0" workbookViewId="0">
      <selection activeCell="G8" sqref="G8"/>
    </sheetView>
  </sheetViews>
  <sheetFormatPr defaultRowHeight="21" x14ac:dyDescent="0.45"/>
  <cols>
    <col min="1" max="1" width="5.875" style="20" bestFit="1" customWidth="1"/>
    <col min="2" max="2" width="8.625" style="20" customWidth="1"/>
    <col min="3" max="3" width="14.125" style="20" bestFit="1" customWidth="1"/>
    <col min="4" max="4" width="36" style="20" bestFit="1" customWidth="1"/>
    <col min="5" max="5" width="12.75" style="20" bestFit="1" customWidth="1"/>
    <col min="6" max="6" width="36" style="20" bestFit="1" customWidth="1"/>
    <col min="7" max="10" width="14.75" style="20" bestFit="1" customWidth="1"/>
    <col min="11" max="11" width="7.125" style="20" customWidth="1"/>
    <col min="12" max="12" width="19.25" style="20" customWidth="1"/>
    <col min="13" max="13" width="10.375" style="20" customWidth="1"/>
    <col min="14" max="14" width="18.75" style="20" customWidth="1"/>
    <col min="15" max="15" width="10" style="20" customWidth="1"/>
    <col min="16" max="16" width="36" style="20" bestFit="1" customWidth="1"/>
    <col min="17" max="16384" width="9" style="20"/>
  </cols>
  <sheetData>
    <row r="1" spans="1:16" x14ac:dyDescent="0.45">
      <c r="A1" s="33"/>
      <c r="B1" s="33"/>
      <c r="C1" s="33"/>
      <c r="D1" s="33"/>
      <c r="E1" s="33"/>
    </row>
    <row r="2" spans="1:16" x14ac:dyDescent="0.45">
      <c r="A2" s="33"/>
      <c r="B2" s="33"/>
      <c r="C2" s="33"/>
      <c r="D2" s="33"/>
      <c r="E2" s="33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32" t="s">
        <v>2</v>
      </c>
      <c r="B5" s="28" t="s">
        <v>57</v>
      </c>
      <c r="C5" s="28" t="s">
        <v>6</v>
      </c>
      <c r="D5" s="28" t="s">
        <v>4</v>
      </c>
      <c r="E5" s="28" t="s">
        <v>56</v>
      </c>
      <c r="F5" s="27" t="s">
        <v>55</v>
      </c>
      <c r="G5" s="31" t="s">
        <v>54</v>
      </c>
      <c r="H5" s="30"/>
      <c r="I5" s="30"/>
      <c r="J5" s="30"/>
      <c r="K5" s="30"/>
      <c r="L5" s="30"/>
      <c r="M5" s="30"/>
      <c r="N5" s="30"/>
      <c r="O5" s="30"/>
      <c r="P5" s="30"/>
    </row>
    <row r="6" spans="1:16" ht="58.5" customHeight="1" x14ac:dyDescent="0.55000000000000004">
      <c r="A6" s="29"/>
      <c r="B6" s="28"/>
      <c r="C6" s="28"/>
      <c r="D6" s="28"/>
      <c r="E6" s="28"/>
      <c r="F6" s="27"/>
      <c r="G6" s="26" t="s">
        <v>53</v>
      </c>
      <c r="H6" s="25" t="s">
        <v>52</v>
      </c>
      <c r="I6" s="25" t="s">
        <v>51</v>
      </c>
      <c r="J6" s="25" t="s">
        <v>50</v>
      </c>
      <c r="K6" s="24" t="s">
        <v>49</v>
      </c>
      <c r="L6" s="23"/>
      <c r="M6" s="24" t="s">
        <v>48</v>
      </c>
      <c r="N6" s="23"/>
      <c r="O6" s="24" t="s">
        <v>47</v>
      </c>
      <c r="P6" s="23"/>
    </row>
    <row r="7" spans="1:16" ht="24" x14ac:dyDescent="0.55000000000000004">
      <c r="A7" s="21">
        <v>9701</v>
      </c>
      <c r="B7" s="21">
        <v>11</v>
      </c>
      <c r="C7" s="22" t="s">
        <v>16</v>
      </c>
      <c r="D7" s="22" t="s">
        <v>46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ht="72" x14ac:dyDescent="0.55000000000000004">
      <c r="A8" s="21">
        <v>9702</v>
      </c>
      <c r="B8" s="21">
        <v>11</v>
      </c>
      <c r="C8" s="22" t="s">
        <v>16</v>
      </c>
      <c r="D8" s="22" t="s">
        <v>45</v>
      </c>
      <c r="E8" s="21">
        <v>40</v>
      </c>
      <c r="F8" s="21" t="s">
        <v>44</v>
      </c>
      <c r="G8" s="21"/>
      <c r="H8" s="21"/>
      <c r="I8" s="21"/>
      <c r="J8" s="21"/>
      <c r="K8" s="21"/>
      <c r="L8" s="21"/>
      <c r="M8" s="21"/>
      <c r="N8" s="21"/>
      <c r="O8" s="21" t="s">
        <v>43</v>
      </c>
      <c r="P8" s="21" t="s">
        <v>42</v>
      </c>
    </row>
    <row r="9" spans="1:16" ht="24" x14ac:dyDescent="0.55000000000000004">
      <c r="A9" s="21">
        <v>9703</v>
      </c>
      <c r="B9" s="21">
        <v>11</v>
      </c>
      <c r="C9" s="22" t="s">
        <v>16</v>
      </c>
      <c r="D9" s="22" t="s">
        <v>41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ht="24" x14ac:dyDescent="0.55000000000000004">
      <c r="A10" s="21">
        <v>9704</v>
      </c>
      <c r="B10" s="21">
        <v>11</v>
      </c>
      <c r="C10" s="22" t="s">
        <v>16</v>
      </c>
      <c r="D10" s="22" t="s">
        <v>40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24" x14ac:dyDescent="0.55000000000000004">
      <c r="A11" s="21">
        <v>9705</v>
      </c>
      <c r="B11" s="21">
        <v>11</v>
      </c>
      <c r="C11" s="22" t="s">
        <v>16</v>
      </c>
      <c r="D11" s="22" t="s">
        <v>39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t="24" x14ac:dyDescent="0.55000000000000004">
      <c r="A12" s="21">
        <v>9706</v>
      </c>
      <c r="B12" s="21">
        <v>11</v>
      </c>
      <c r="C12" s="22" t="s">
        <v>16</v>
      </c>
      <c r="D12" s="22" t="s">
        <v>38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24" x14ac:dyDescent="0.55000000000000004">
      <c r="A13" s="21">
        <v>9707</v>
      </c>
      <c r="B13" s="21">
        <v>11</v>
      </c>
      <c r="C13" s="22" t="s">
        <v>16</v>
      </c>
      <c r="D13" s="22" t="s">
        <v>37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ht="24" x14ac:dyDescent="0.55000000000000004">
      <c r="A14" s="21">
        <v>9708</v>
      </c>
      <c r="B14" s="21">
        <v>11</v>
      </c>
      <c r="C14" s="22" t="s">
        <v>16</v>
      </c>
      <c r="D14" s="22" t="s">
        <v>36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 ht="24" x14ac:dyDescent="0.55000000000000004">
      <c r="A15" s="21">
        <v>9709</v>
      </c>
      <c r="B15" s="21">
        <v>11</v>
      </c>
      <c r="C15" s="22" t="s">
        <v>16</v>
      </c>
      <c r="D15" s="22" t="s">
        <v>35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ht="24" x14ac:dyDescent="0.55000000000000004">
      <c r="A16" s="21">
        <v>9710</v>
      </c>
      <c r="B16" s="21">
        <v>11</v>
      </c>
      <c r="C16" s="22" t="s">
        <v>16</v>
      </c>
      <c r="D16" s="22" t="s">
        <v>34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 ht="24" x14ac:dyDescent="0.55000000000000004">
      <c r="A17" s="21">
        <v>9711</v>
      </c>
      <c r="B17" s="21">
        <v>11</v>
      </c>
      <c r="C17" s="22" t="s">
        <v>16</v>
      </c>
      <c r="D17" s="22" t="s">
        <v>33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ht="24" x14ac:dyDescent="0.55000000000000004">
      <c r="A18" s="21">
        <v>9712</v>
      </c>
      <c r="B18" s="21">
        <v>11</v>
      </c>
      <c r="C18" s="22" t="s">
        <v>16</v>
      </c>
      <c r="D18" s="22" t="s">
        <v>32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 ht="24" x14ac:dyDescent="0.55000000000000004">
      <c r="A19" s="21">
        <v>9713</v>
      </c>
      <c r="B19" s="21">
        <v>11</v>
      </c>
      <c r="C19" s="22" t="s">
        <v>16</v>
      </c>
      <c r="D19" s="22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ht="24" x14ac:dyDescent="0.55000000000000004">
      <c r="A20" s="21">
        <v>9714</v>
      </c>
      <c r="B20" s="21">
        <v>11</v>
      </c>
      <c r="C20" s="22" t="s">
        <v>16</v>
      </c>
      <c r="D20" s="22" t="s">
        <v>30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ht="24" x14ac:dyDescent="0.55000000000000004">
      <c r="A21" s="21">
        <v>9715</v>
      </c>
      <c r="B21" s="21">
        <v>11</v>
      </c>
      <c r="C21" s="22" t="s">
        <v>16</v>
      </c>
      <c r="D21" s="22" t="s">
        <v>29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t="24" x14ac:dyDescent="0.55000000000000004">
      <c r="A22" s="21">
        <v>9716</v>
      </c>
      <c r="B22" s="21">
        <v>11</v>
      </c>
      <c r="C22" s="22" t="s">
        <v>16</v>
      </c>
      <c r="D22" s="22" t="s">
        <v>28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ht="24" x14ac:dyDescent="0.55000000000000004">
      <c r="A23" s="21">
        <v>9717</v>
      </c>
      <c r="B23" s="21">
        <v>11</v>
      </c>
      <c r="C23" s="22" t="s">
        <v>16</v>
      </c>
      <c r="D23" s="22" t="s">
        <v>27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t="24" x14ac:dyDescent="0.55000000000000004">
      <c r="A24" s="21">
        <v>9718</v>
      </c>
      <c r="B24" s="21">
        <v>11</v>
      </c>
      <c r="C24" s="22" t="s">
        <v>16</v>
      </c>
      <c r="D24" s="22" t="s">
        <v>26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ht="24" x14ac:dyDescent="0.55000000000000004">
      <c r="A25" s="21">
        <v>9719</v>
      </c>
      <c r="B25" s="21">
        <v>11</v>
      </c>
      <c r="C25" s="22" t="s">
        <v>16</v>
      </c>
      <c r="D25" s="22" t="s">
        <v>25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t="24" x14ac:dyDescent="0.55000000000000004">
      <c r="A26" s="21">
        <v>9720</v>
      </c>
      <c r="B26" s="21">
        <v>11</v>
      </c>
      <c r="C26" s="22" t="s">
        <v>16</v>
      </c>
      <c r="D26" s="22" t="s">
        <v>24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ht="48" x14ac:dyDescent="0.55000000000000004">
      <c r="A27" s="21">
        <v>9721</v>
      </c>
      <c r="B27" s="21">
        <v>11</v>
      </c>
      <c r="C27" s="22" t="s">
        <v>16</v>
      </c>
      <c r="D27" s="22" t="s">
        <v>23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31" spans="1:16" x14ac:dyDescent="0.45">
      <c r="D31" s="20">
        <f>SUBTOTAL(3,D7:D27)</f>
        <v>21</v>
      </c>
    </row>
  </sheetData>
  <autoFilter ref="A5:F27"/>
  <mergeCells count="13">
    <mergeCell ref="E5:E6"/>
    <mergeCell ref="F5:F6"/>
    <mergeCell ref="G5:P5"/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11.ภูเก็ต</vt:lpstr>
      <vt:lpstr>11.ภูเก๊ตรพ.สต.</vt:lpstr>
      <vt:lpstr>'11.ภูเก็ต'!Print_Titles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2018-03-08T08:20:23Z</dcterms:created>
  <dcterms:modified xsi:type="dcterms:W3CDTF">2018-03-08T08:21:09Z</dcterms:modified>
</cp:coreProperties>
</file>