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ข้อมูลปริมาณมูลฝอย60\"/>
    </mc:Choice>
  </mc:AlternateContent>
  <bookViews>
    <workbookView xWindow="0" yWindow="0" windowWidth="19200" windowHeight="11595"/>
  </bookViews>
  <sheets>
    <sheet name="11.ระนอง" sheetId="1" r:id="rId1"/>
    <sheet name="11.ระนองรพ.สต." sheetId="2" r:id="rId2"/>
  </sheets>
  <definedNames>
    <definedName name="_xlnm._FilterDatabase" localSheetId="0" hidden="1">'11.ระนอง'!$A$7:$I$12</definedName>
    <definedName name="_xlnm._FilterDatabase" localSheetId="1" hidden="1">'11.ระนองรพ.สต.'!$A$5:$F$52</definedName>
    <definedName name="_xlnm.Print_Titles" localSheetId="0">'11.ระนอง'!$1:$7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6" i="2" l="1"/>
  <c r="H14" i="1"/>
  <c r="G14" i="1"/>
</calcChain>
</file>

<file path=xl/sharedStrings.xml><?xml version="1.0" encoding="utf-8"?>
<sst xmlns="http://schemas.openxmlformats.org/spreadsheetml/2006/main" count="176" uniqueCount="101">
  <si>
    <t>ข้อมูลการจัดการมูลฝอยในโรงพยาบาลและหน่วยงานในสังกัดสำนักงานปลัดกระทรวงสาธารณสุข</t>
  </si>
  <si>
    <t>สำนักงานสาธารณสุขจังหวัด ....................................................................................</t>
  </si>
  <si>
    <t>ลำดับ</t>
  </si>
  <si>
    <t>เขตสุขภาพ</t>
  </si>
  <si>
    <t>ชื่อหน่วยงาน</t>
  </si>
  <si>
    <t>ประเภทหน่วยงาน</t>
  </si>
  <si>
    <t>จังหวัด</t>
  </si>
  <si>
    <t>ระดับ</t>
  </si>
  <si>
    <t>จำนวนเตียง</t>
  </si>
  <si>
    <t>ปริมาณ
มูลฝอยติดเชื้อ ปี 2560</t>
  </si>
  <si>
    <t>วิธีการกำจัดมูลฝอยติดเชื้อ ปี 2560</t>
  </si>
  <si>
    <t>สภาพเตาเผามูลฝอยติดเชื้อ</t>
  </si>
  <si>
    <t>โรงพยาบาลศูนย์</t>
  </si>
  <si>
    <t>โรงพยาบาลชุมชน</t>
  </si>
  <si>
    <t>(กก./วัน)</t>
  </si>
  <si>
    <t>รพ.ระนอง</t>
  </si>
  <si>
    <t>โรงพยาบาลทั่วไป</t>
  </si>
  <si>
    <t>ระนอง</t>
  </si>
  <si>
    <t>S</t>
  </si>
  <si>
    <t>ส่งเอกชนกำจัดโดยการเผาด้วยเตาเผามูลฝอยติดเชื้อ</t>
  </si>
  <si>
    <t>รพ.กระบุรี</t>
  </si>
  <si>
    <t>F2</t>
  </si>
  <si>
    <t>รพ.กะเปอร์</t>
  </si>
  <si>
    <t>กำจัดโดยการเผาในเตาเผามูลฝอยติดเชื้อของ รพ.</t>
  </si>
  <si>
    <t>สภาพดี ใช้งานอยู่</t>
  </si>
  <si>
    <t>รพ.ละอุ่น</t>
  </si>
  <si>
    <t>F3</t>
  </si>
  <si>
    <t>รพ.สุขสำราญ</t>
  </si>
  <si>
    <t>ชำรุด ยังใช้งานอยู่</t>
  </si>
  <si>
    <t>เขต</t>
  </si>
  <si>
    <t xml:space="preserve">ปริมาณ
มูลฝอยติดเชื้อ(กก./เดือน) </t>
  </si>
  <si>
    <t>วิธีการเคลื่อนย้ายไปกำจัด</t>
  </si>
  <si>
    <t>วิธีการกำจัดมูลฝอยติดเชื้อ</t>
  </si>
  <si>
    <t>เทกองแล้วเผ)</t>
  </si>
  <si>
    <t>ขุดหลุมเผา</t>
  </si>
  <si>
    <t>เผาโดยเตาเผารพ.สต.</t>
  </si>
  <si>
    <t>ฆ่าเชื้อโรคด้วยไอน้ำ (Auto Clave)</t>
  </si>
  <si>
    <t xml:space="preserve">ส่งองค์การบริหารส่วนท้องถิ่นจำกัด </t>
  </si>
  <si>
    <t>ส่งเอกชนกำจัด</t>
  </si>
  <si>
    <t xml:space="preserve">ส่งรพศ./รพท./รพช.ในเครือข่ายหรือ โรงพยาบาลแม่ช่าย    </t>
  </si>
  <si>
    <t>รพ.สต.คลองเงิน</t>
  </si>
  <si>
    <t>รพ.สต.ทรายแดง</t>
  </si>
  <si>
    <t>รพ.สต.ทะเลนอก</t>
  </si>
  <si>
    <t>รพ.สต.ทุ่งคา</t>
  </si>
  <si>
    <t>รพ.สต.ทุ่งมะพร้าว</t>
  </si>
  <si>
    <t>รพ.สต.นาคา</t>
  </si>
  <si>
    <t>รพ.สต.น้ำจืดน้อย</t>
  </si>
  <si>
    <t>/</t>
  </si>
  <si>
    <t>รพช.มีรถขนขยะติดเชื้อแล้วนำไปเผาทำลาย</t>
  </si>
  <si>
    <t>รพ.สต.นิคมปากจั่น</t>
  </si>
  <si>
    <t>ในหน่วยงานมีการเก็บขยะติดเชื้อในถังแดงที่มีฝาปิดมิดชิด จากนั้นทางรพ.แม่ข่ายจะมารับขยะติดเชื้อไปทั้งถังแดง และเปลี่ยนเอาถังแดงที่ว่างให้หน่วยงานแทน</t>
  </si>
  <si>
    <t>รพ.แม่ข่าย(รพ.กระบุรี) ส่งให้ เอกชนกำจัด</t>
  </si>
  <si>
    <t>รพ.สต.บางนอน</t>
  </si>
  <si>
    <t>รพ.สต.บางพระเหนือ</t>
  </si>
  <si>
    <t>รพ.สต.บางริ้น</t>
  </si>
  <si>
    <t>รพ.สต.บางหิน</t>
  </si>
  <si>
    <t>รพ.สต.บางเบน</t>
  </si>
  <si>
    <t>รพ.สต.บางแก้วนอก ตำบลบางแก้ว</t>
  </si>
  <si>
    <t>รพ.สต.บางแก้วใน ตำบลบางแก้ว</t>
  </si>
  <si>
    <t>บรรจุขยะติดเชื้อลงในถุงแดง ผูกปากถุง และขนย้ายโดยรถยนต์</t>
  </si>
  <si>
    <t>รพ.สต.บ้านควนไทรงาม</t>
  </si>
  <si>
    <t>รพ.สต.บ้านดอนพลา</t>
  </si>
  <si>
    <t>รพ.สต.บ้านทองหลาง</t>
  </si>
  <si>
    <t>รพ.สต.บ้านทับจาก ตำบลบางใหญ่</t>
  </si>
  <si>
    <t>ใช้รถของโรงพยาบาลแม่ข่ายขนเคลื่อนย้ายขยะติดเชื้อ</t>
  </si>
  <si>
    <t>โรงพยาบาลกระบุรี</t>
  </si>
  <si>
    <t>รพ.สต.บ้านนกงาง</t>
  </si>
  <si>
    <t>รพ.สต.บ้านนา</t>
  </si>
  <si>
    <t>รพ.สต.บ้านระวิ</t>
  </si>
  <si>
    <t>รพ.สต.บ้านหาดจิก</t>
  </si>
  <si>
    <t>ใช้ถุงแดงใส่ถังปลาสติกมีฝาปิดบันทุกรถมีหลังคาปิดฝาท้ายไปไว้ที่พักขยะที่รพ.กระบุรี</t>
  </si>
  <si>
    <t>ไม่</t>
  </si>
  <si>
    <t>รพ.สต.บ้านหาดทรายดำ</t>
  </si>
  <si>
    <t>รพ.สต.บ้านหินช้าง</t>
  </si>
  <si>
    <t>รพ.สต.บ้านเกาะสินไห</t>
  </si>
  <si>
    <t>รพ.สต.บ้านเคียนงาม</t>
  </si>
  <si>
    <t>รพ.สต.ปากคลอง ตำบลปากน้ำ</t>
  </si>
  <si>
    <t>รพ.สต.ปากจั่น</t>
  </si>
  <si>
    <t>รพ.สต.ปากน้ำ</t>
  </si>
  <si>
    <t>รพ.สต.ม่วงกลวง</t>
  </si>
  <si>
    <t>รพ.สต.มะมุ</t>
  </si>
  <si>
    <t>รพ.สต.มิตรภาพ</t>
  </si>
  <si>
    <t>รพ.สต.ราชกรูด</t>
  </si>
  <si>
    <t>รพ.สต.ละอุ่นเหนือ</t>
  </si>
  <si>
    <t>มีรภรับขยะมูลฝอยติดเชื้อจาก รพ.ละอุ่น สัปดาห์ละครั้ง</t>
  </si>
  <si>
    <t>รพ.สต.ละอุ่นใต้</t>
  </si>
  <si>
    <t>วิธีเคลื่อนย้าย รถเก็บขยะติดเชื้อของโรงพยาบาลแม่ข่าย ใส่กล่องมีฝาล๊อก</t>
  </si>
  <si>
    <t>เผา เตาเผาของเอกชน</t>
  </si>
  <si>
    <t>รพ.สต.ลำเลียง</t>
  </si>
  <si>
    <t>โดยพนักงานของโรงพยาบาลแม่ข่ายเข้ามาเก็บขยะติดเชื้อที่บรรจุถังไว้ในแดงปิดฝาสนิด โดยใช้ยานพาหนะของโรงพยาบาลแม่ข่าย</t>
  </si>
  <si>
    <t>โรงพยาบาลกระบุรี (แม่ข่าย)</t>
  </si>
  <si>
    <t>รพ.สต.สองแพรก</t>
  </si>
  <si>
    <t>รพ.สต.หงาว</t>
  </si>
  <si>
    <t>รพ.สต.หาดส้มแป้น</t>
  </si>
  <si>
    <t>รพ.สต.เกาะช้าง ต.เกาะพยาม</t>
  </si>
  <si>
    <t>รพ.สต.เกาะพยาม</t>
  </si>
  <si>
    <t>รพ.สต.เฉลิมพระเกียรติ 60 พรรษา นวมินทราชินี ตำบลกำพวน</t>
  </si>
  <si>
    <t>รพ.สต.เชี่ยวเหลียง</t>
  </si>
  <si>
    <t>รพ.สต.ในวงเหนือ</t>
  </si>
  <si>
    <t>รพ.สต.ในวงใต้</t>
  </si>
  <si>
    <t>รพ.ละอุ่น จ.ระนอง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</si>
</sst>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20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0"/>
      <name val="MS Sans Serif"/>
    </font>
    <font>
      <sz val="16"/>
      <color theme="1"/>
      <name val="TH SarabunPSK"/>
      <family val="2"/>
    </font>
    <font>
      <sz val="11"/>
      <color theme="1"/>
      <name val="Tahoma"/>
      <family val="2"/>
      <scheme val="minor"/>
    </font>
    <font>
      <b/>
      <sz val="11"/>
      <color rgb="FF000000"/>
      <name val="Tahoma"/>
      <family val="2"/>
      <charset val="222"/>
      <scheme val="minor"/>
    </font>
    <font>
      <sz val="14"/>
      <color rgb="FF000000"/>
      <name val="Angsana New"/>
      <family val="1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/>
  </cellStyleXfs>
  <cellXfs count="34">
    <xf numFmtId="0" fontId="0" fillId="0" borderId="0" xfId="0"/>
    <xf numFmtId="0" fontId="0" fillId="0" borderId="0" xfId="0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2" quotePrefix="1" applyNumberFormat="1" applyFont="1" applyFill="1" applyBorder="1" applyAlignment="1">
      <alignment vertical="center" wrapText="1"/>
    </xf>
    <xf numFmtId="0" fontId="7" fillId="0" borderId="4" xfId="0" applyFont="1" applyBorder="1"/>
    <xf numFmtId="0" fontId="7" fillId="0" borderId="0" xfId="0" applyFont="1" applyAlignment="1">
      <alignment vertical="center"/>
    </xf>
    <xf numFmtId="0" fontId="7" fillId="0" borderId="4" xfId="0" applyFont="1" applyBorder="1" applyAlignment="1">
      <alignment vertical="center" wrapText="1"/>
    </xf>
    <xf numFmtId="9" fontId="0" fillId="0" borderId="0" xfId="1" applyFont="1" applyAlignment="1">
      <alignment vertical="center"/>
    </xf>
    <xf numFmtId="2" fontId="7" fillId="0" borderId="4" xfId="0" applyNumberFormat="1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0" fontId="10" fillId="0" borderId="0" xfId="0" applyFont="1"/>
    <xf numFmtId="0" fontId="11" fillId="3" borderId="5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 wrapText="1"/>
    </xf>
    <xf numFmtId="0" fontId="10" fillId="3" borderId="4" xfId="0" applyFont="1" applyFill="1" applyBorder="1" applyAlignment="1">
      <alignment horizontal="center" wrapText="1"/>
    </xf>
    <xf numFmtId="0" fontId="11" fillId="3" borderId="7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1" fillId="3" borderId="9" xfId="0" applyFont="1" applyFill="1" applyBorder="1" applyAlignment="1">
      <alignment horizontal="center" wrapText="1"/>
    </xf>
    <xf numFmtId="0" fontId="11" fillId="3" borderId="10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2" fillId="0" borderId="11" xfId="0" applyFont="1" applyBorder="1" applyAlignment="1">
      <alignment horizontal="center" wrapText="1"/>
    </xf>
    <xf numFmtId="0" fontId="12" fillId="0" borderId="11" xfId="0" applyFont="1" applyBorder="1" applyAlignment="1">
      <alignment horizontal="left" wrapText="1"/>
    </xf>
  </cellXfs>
  <cellStyles count="3">
    <cellStyle name="Normal" xfId="0" builtinId="0"/>
    <cellStyle name="Percent" xfId="1" builtinId="5"/>
    <cellStyle name="ปกติ_04_ทำเนียบสถานบริการสุขภาพสังกัดสปปีงบประมาณ2558_update21พค58_ต้นฉบับ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2:J16"/>
  <sheetViews>
    <sheetView tabSelected="1" zoomScale="73" zoomScaleNormal="73" workbookViewId="0">
      <selection activeCell="D21" sqref="D21"/>
    </sheetView>
  </sheetViews>
  <sheetFormatPr defaultRowHeight="14.25" x14ac:dyDescent="0.2"/>
  <cols>
    <col min="3" max="3" width="25.625" customWidth="1"/>
    <col min="4" max="4" width="17.625" customWidth="1"/>
    <col min="5" max="5" width="19.375" customWidth="1"/>
    <col min="6" max="6" width="14.25" customWidth="1"/>
    <col min="7" max="7" width="21" customWidth="1"/>
    <col min="8" max="8" width="18" customWidth="1"/>
    <col min="9" max="9" width="29.5" customWidth="1"/>
    <col min="10" max="10" width="14.625" customWidth="1"/>
  </cols>
  <sheetData>
    <row r="2" spans="1:10" x14ac:dyDescent="0.2">
      <c r="A2" s="1"/>
      <c r="B2" s="1"/>
      <c r="C2" s="1"/>
      <c r="D2" s="1"/>
      <c r="E2" s="1"/>
      <c r="F2" s="1"/>
      <c r="G2" s="1"/>
      <c r="H2" s="1"/>
      <c r="I2" s="1"/>
    </row>
    <row r="3" spans="1:10" ht="30.75" x14ac:dyDescent="0.2">
      <c r="A3" s="2" t="s">
        <v>0</v>
      </c>
      <c r="B3" s="2"/>
      <c r="C3" s="2"/>
      <c r="D3" s="2"/>
      <c r="E3" s="2"/>
      <c r="F3" s="2"/>
      <c r="G3" s="2"/>
      <c r="H3" s="2"/>
      <c r="I3" s="2"/>
    </row>
    <row r="4" spans="1:10" ht="24" x14ac:dyDescent="0.2">
      <c r="A4" s="3" t="s">
        <v>1</v>
      </c>
      <c r="B4" s="3"/>
      <c r="C4" s="3"/>
      <c r="D4" s="3"/>
      <c r="E4" s="3"/>
      <c r="F4" s="3"/>
      <c r="G4" s="3"/>
      <c r="H4" s="3"/>
      <c r="I4" s="3"/>
    </row>
    <row r="5" spans="1:10" s="6" customFormat="1" ht="14.25" customHeight="1" x14ac:dyDescent="0.2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  <c r="J5" s="5" t="s">
        <v>11</v>
      </c>
    </row>
    <row r="6" spans="1:10" s="6" customFormat="1" ht="30.75" customHeight="1" x14ac:dyDescent="0.2">
      <c r="A6" s="7"/>
      <c r="B6" s="7"/>
      <c r="C6" s="7"/>
      <c r="D6" s="7" t="s">
        <v>12</v>
      </c>
      <c r="E6" s="7"/>
      <c r="F6" s="7"/>
      <c r="G6" s="7"/>
      <c r="H6" s="7"/>
      <c r="I6" s="7"/>
      <c r="J6" s="8"/>
    </row>
    <row r="7" spans="1:10" s="6" customFormat="1" ht="24" x14ac:dyDescent="0.2">
      <c r="A7" s="9"/>
      <c r="B7" s="9"/>
      <c r="C7" s="9"/>
      <c r="D7" s="9" t="s">
        <v>13</v>
      </c>
      <c r="E7" s="9"/>
      <c r="F7" s="9"/>
      <c r="G7" s="9"/>
      <c r="H7" s="10" t="s">
        <v>14</v>
      </c>
      <c r="I7" s="9"/>
      <c r="J7" s="11"/>
    </row>
    <row r="8" spans="1:10" ht="48" x14ac:dyDescent="0.55000000000000004">
      <c r="A8" s="12">
        <v>794</v>
      </c>
      <c r="B8" s="13">
        <v>11</v>
      </c>
      <c r="C8" s="13" t="s">
        <v>15</v>
      </c>
      <c r="D8" s="13" t="s">
        <v>16</v>
      </c>
      <c r="E8" s="12" t="s">
        <v>17</v>
      </c>
      <c r="F8" s="12" t="s">
        <v>18</v>
      </c>
      <c r="G8" s="12">
        <v>300</v>
      </c>
      <c r="H8" s="12">
        <v>140</v>
      </c>
      <c r="I8" s="12" t="s">
        <v>19</v>
      </c>
      <c r="J8" s="14"/>
    </row>
    <row r="9" spans="1:10" ht="48" x14ac:dyDescent="0.55000000000000004">
      <c r="A9" s="12">
        <v>795</v>
      </c>
      <c r="B9" s="13">
        <v>11</v>
      </c>
      <c r="C9" s="13" t="s">
        <v>20</v>
      </c>
      <c r="D9" s="13" t="s">
        <v>13</v>
      </c>
      <c r="E9" s="12" t="s">
        <v>17</v>
      </c>
      <c r="F9" s="12" t="s">
        <v>21</v>
      </c>
      <c r="G9" s="12">
        <v>35</v>
      </c>
      <c r="H9" s="12">
        <v>25</v>
      </c>
      <c r="I9" s="12" t="s">
        <v>19</v>
      </c>
      <c r="J9" s="14"/>
    </row>
    <row r="10" spans="1:10" ht="48" x14ac:dyDescent="0.55000000000000004">
      <c r="A10" s="12">
        <v>796</v>
      </c>
      <c r="B10" s="13">
        <v>11</v>
      </c>
      <c r="C10" s="13" t="s">
        <v>22</v>
      </c>
      <c r="D10" s="13" t="s">
        <v>13</v>
      </c>
      <c r="E10" s="12" t="s">
        <v>17</v>
      </c>
      <c r="F10" s="12" t="s">
        <v>21</v>
      </c>
      <c r="G10" s="12">
        <v>30</v>
      </c>
      <c r="H10" s="12">
        <v>13</v>
      </c>
      <c r="I10" s="12" t="s">
        <v>23</v>
      </c>
      <c r="J10" s="14" t="s">
        <v>24</v>
      </c>
    </row>
    <row r="11" spans="1:10" ht="48" x14ac:dyDescent="0.55000000000000004">
      <c r="A11" s="12">
        <v>797</v>
      </c>
      <c r="B11" s="13">
        <v>11</v>
      </c>
      <c r="C11" s="13" t="s">
        <v>25</v>
      </c>
      <c r="D11" s="13" t="s">
        <v>13</v>
      </c>
      <c r="E11" s="12" t="s">
        <v>17</v>
      </c>
      <c r="F11" s="12" t="s">
        <v>26</v>
      </c>
      <c r="G11" s="12">
        <v>10</v>
      </c>
      <c r="H11" s="12">
        <v>6.93</v>
      </c>
      <c r="I11" s="12" t="s">
        <v>19</v>
      </c>
      <c r="J11" s="14"/>
    </row>
    <row r="12" spans="1:10" ht="48" x14ac:dyDescent="0.55000000000000004">
      <c r="A12" s="12">
        <v>798</v>
      </c>
      <c r="B12" s="13">
        <v>11</v>
      </c>
      <c r="C12" s="13" t="s">
        <v>27</v>
      </c>
      <c r="D12" s="13" t="s">
        <v>13</v>
      </c>
      <c r="E12" s="12" t="s">
        <v>17</v>
      </c>
      <c r="F12" s="12" t="s">
        <v>26</v>
      </c>
      <c r="G12" s="12">
        <v>10</v>
      </c>
      <c r="H12" s="12">
        <v>5</v>
      </c>
      <c r="I12" s="12" t="s">
        <v>23</v>
      </c>
      <c r="J12" s="14" t="s">
        <v>28</v>
      </c>
    </row>
    <row r="13" spans="1:10" ht="24" x14ac:dyDescent="0.2">
      <c r="A13" s="15"/>
      <c r="B13" s="15"/>
      <c r="C13" s="15"/>
      <c r="D13" s="15"/>
      <c r="E13" s="16"/>
      <c r="F13" s="16"/>
      <c r="G13" s="16"/>
      <c r="H13" s="16"/>
      <c r="I13" s="16"/>
    </row>
    <row r="14" spans="1:10" ht="24" x14ac:dyDescent="0.2">
      <c r="A14" s="1"/>
      <c r="B14" s="1"/>
      <c r="C14" s="1"/>
      <c r="D14" s="17"/>
      <c r="E14" s="1"/>
      <c r="F14" s="1"/>
      <c r="G14" s="18">
        <f>SUM(G8:G12)</f>
        <v>385</v>
      </c>
      <c r="H14" s="18">
        <f>SUM(H8:H12)</f>
        <v>189.93</v>
      </c>
      <c r="I14" s="1"/>
    </row>
    <row r="15" spans="1:10" x14ac:dyDescent="0.2">
      <c r="A15" s="1"/>
      <c r="B15" s="1"/>
      <c r="C15" s="1"/>
      <c r="D15" s="1"/>
      <c r="E15" s="1"/>
      <c r="F15" s="1"/>
      <c r="G15" s="1"/>
      <c r="H15" s="1"/>
      <c r="I15" s="1"/>
    </row>
    <row r="16" spans="1:10" x14ac:dyDescent="0.2">
      <c r="A16" s="1"/>
      <c r="B16" s="19"/>
      <c r="E16" s="1"/>
      <c r="F16" s="1"/>
      <c r="G16" s="1"/>
      <c r="H16" s="1"/>
      <c r="I16" s="1"/>
    </row>
  </sheetData>
  <autoFilter ref="A7:I12"/>
  <mergeCells count="11">
    <mergeCell ref="J5:J7"/>
    <mergeCell ref="A3:I3"/>
    <mergeCell ref="A5:A7"/>
    <mergeCell ref="B5:B7"/>
    <mergeCell ref="C5:C7"/>
    <mergeCell ref="D5:D7"/>
    <mergeCell ref="E5:E7"/>
    <mergeCell ref="F5:F7"/>
    <mergeCell ref="G5:G7"/>
    <mergeCell ref="H5:H6"/>
    <mergeCell ref="I5:I7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"/>
  <dimension ref="A1:P56"/>
  <sheetViews>
    <sheetView showGridLines="0" workbookViewId="0">
      <selection activeCell="A7" sqref="A7:XFD9834"/>
    </sheetView>
  </sheetViews>
  <sheetFormatPr defaultRowHeight="21" x14ac:dyDescent="0.45"/>
  <cols>
    <col min="1" max="1" width="5.875" style="21" bestFit="1" customWidth="1"/>
    <col min="2" max="2" width="8.625" style="21" customWidth="1"/>
    <col min="3" max="3" width="14.125" style="21" bestFit="1" customWidth="1"/>
    <col min="4" max="4" width="36" style="21" bestFit="1" customWidth="1"/>
    <col min="5" max="5" width="12.75" style="21" bestFit="1" customWidth="1"/>
    <col min="6" max="6" width="36" style="21" bestFit="1" customWidth="1"/>
    <col min="7" max="10" width="14.75" style="21" bestFit="1" customWidth="1"/>
    <col min="11" max="11" width="7.125" style="21" customWidth="1"/>
    <col min="12" max="12" width="19.25" style="21" customWidth="1"/>
    <col min="13" max="13" width="10.375" style="21" customWidth="1"/>
    <col min="14" max="14" width="18.75" style="21" customWidth="1"/>
    <col min="15" max="15" width="10" style="21" customWidth="1"/>
    <col min="16" max="16" width="36" style="21" bestFit="1" customWidth="1"/>
    <col min="17" max="16384" width="9" style="21"/>
  </cols>
  <sheetData>
    <row r="1" spans="1:16" x14ac:dyDescent="0.45">
      <c r="A1" s="20"/>
      <c r="B1" s="20"/>
      <c r="C1" s="20"/>
      <c r="D1" s="20"/>
      <c r="E1" s="20"/>
    </row>
    <row r="2" spans="1:16" x14ac:dyDescent="0.45">
      <c r="A2" s="20"/>
      <c r="B2" s="20"/>
      <c r="C2" s="20"/>
      <c r="D2" s="20"/>
      <c r="E2" s="20"/>
    </row>
    <row r="3" spans="1:16" ht="30.75" x14ac:dyDescent="0.45">
      <c r="A3" s="2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24" x14ac:dyDescent="0.45">
      <c r="A4" s="3" t="s">
        <v>1</v>
      </c>
      <c r="B4" s="3"/>
      <c r="C4" s="3"/>
      <c r="D4" s="3"/>
      <c r="E4" s="3"/>
    </row>
    <row r="5" spans="1:16" ht="21" customHeight="1" x14ac:dyDescent="0.45">
      <c r="A5" s="22" t="s">
        <v>2</v>
      </c>
      <c r="B5" s="23" t="s">
        <v>29</v>
      </c>
      <c r="C5" s="23" t="s">
        <v>6</v>
      </c>
      <c r="D5" s="23" t="s">
        <v>4</v>
      </c>
      <c r="E5" s="23" t="s">
        <v>30</v>
      </c>
      <c r="F5" s="24" t="s">
        <v>31</v>
      </c>
      <c r="G5" s="25" t="s">
        <v>32</v>
      </c>
      <c r="H5" s="26"/>
      <c r="I5" s="26"/>
      <c r="J5" s="26"/>
      <c r="K5" s="26"/>
      <c r="L5" s="26"/>
      <c r="M5" s="26"/>
      <c r="N5" s="26"/>
      <c r="O5" s="26"/>
      <c r="P5" s="26"/>
    </row>
    <row r="6" spans="1:16" ht="58.5" customHeight="1" x14ac:dyDescent="0.55000000000000004">
      <c r="A6" s="27"/>
      <c r="B6" s="23"/>
      <c r="C6" s="23"/>
      <c r="D6" s="23"/>
      <c r="E6" s="23"/>
      <c r="F6" s="24"/>
      <c r="G6" s="28" t="s">
        <v>33</v>
      </c>
      <c r="H6" s="29" t="s">
        <v>34</v>
      </c>
      <c r="I6" s="29" t="s">
        <v>35</v>
      </c>
      <c r="J6" s="29" t="s">
        <v>36</v>
      </c>
      <c r="K6" s="30" t="s">
        <v>37</v>
      </c>
      <c r="L6" s="31"/>
      <c r="M6" s="30" t="s">
        <v>38</v>
      </c>
      <c r="N6" s="31"/>
      <c r="O6" s="30" t="s">
        <v>39</v>
      </c>
      <c r="P6" s="31"/>
    </row>
    <row r="7" spans="1:16" ht="24" x14ac:dyDescent="0.55000000000000004">
      <c r="A7" s="32">
        <v>9726</v>
      </c>
      <c r="B7" s="32">
        <v>11</v>
      </c>
      <c r="C7" s="33" t="s">
        <v>17</v>
      </c>
      <c r="D7" s="33" t="s">
        <v>40</v>
      </c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</row>
    <row r="8" spans="1:16" ht="24" x14ac:dyDescent="0.55000000000000004">
      <c r="A8" s="32">
        <v>9727</v>
      </c>
      <c r="B8" s="32">
        <v>11</v>
      </c>
      <c r="C8" s="33" t="s">
        <v>17</v>
      </c>
      <c r="D8" s="33" t="s">
        <v>41</v>
      </c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</row>
    <row r="9" spans="1:16" ht="24" x14ac:dyDescent="0.55000000000000004">
      <c r="A9" s="32">
        <v>9728</v>
      </c>
      <c r="B9" s="32">
        <v>11</v>
      </c>
      <c r="C9" s="33" t="s">
        <v>17</v>
      </c>
      <c r="D9" s="33" t="s">
        <v>42</v>
      </c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</row>
    <row r="10" spans="1:16" ht="24" x14ac:dyDescent="0.55000000000000004">
      <c r="A10" s="32">
        <v>9729</v>
      </c>
      <c r="B10" s="32">
        <v>11</v>
      </c>
      <c r="C10" s="33" t="s">
        <v>17</v>
      </c>
      <c r="D10" s="33" t="s">
        <v>43</v>
      </c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</row>
    <row r="11" spans="1:16" ht="24" x14ac:dyDescent="0.55000000000000004">
      <c r="A11" s="32">
        <v>9730</v>
      </c>
      <c r="B11" s="32">
        <v>11</v>
      </c>
      <c r="C11" s="33" t="s">
        <v>17</v>
      </c>
      <c r="D11" s="33" t="s">
        <v>44</v>
      </c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</row>
    <row r="12" spans="1:16" ht="24" x14ac:dyDescent="0.55000000000000004">
      <c r="A12" s="32">
        <v>9731</v>
      </c>
      <c r="B12" s="32">
        <v>11</v>
      </c>
      <c r="C12" s="33" t="s">
        <v>17</v>
      </c>
      <c r="D12" s="33" t="s">
        <v>45</v>
      </c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</row>
    <row r="13" spans="1:16" ht="24" x14ac:dyDescent="0.55000000000000004">
      <c r="A13" s="32">
        <v>9732</v>
      </c>
      <c r="B13" s="32">
        <v>11</v>
      </c>
      <c r="C13" s="33" t="s">
        <v>17</v>
      </c>
      <c r="D13" s="33" t="s">
        <v>46</v>
      </c>
      <c r="E13" s="32">
        <v>50</v>
      </c>
      <c r="F13" s="32"/>
      <c r="G13" s="32"/>
      <c r="H13" s="32"/>
      <c r="I13" s="32"/>
      <c r="J13" s="32"/>
      <c r="K13" s="32"/>
      <c r="L13" s="32"/>
      <c r="M13" s="32"/>
      <c r="N13" s="32"/>
      <c r="O13" s="32" t="s">
        <v>47</v>
      </c>
      <c r="P13" s="32" t="s">
        <v>48</v>
      </c>
    </row>
    <row r="14" spans="1:16" ht="96" x14ac:dyDescent="0.55000000000000004">
      <c r="A14" s="32">
        <v>9733</v>
      </c>
      <c r="B14" s="32">
        <v>11</v>
      </c>
      <c r="C14" s="33" t="s">
        <v>17</v>
      </c>
      <c r="D14" s="33" t="s">
        <v>49</v>
      </c>
      <c r="E14" s="32">
        <v>12</v>
      </c>
      <c r="F14" s="32" t="s">
        <v>50</v>
      </c>
      <c r="G14" s="32"/>
      <c r="H14" s="32"/>
      <c r="I14" s="32"/>
      <c r="J14" s="32"/>
      <c r="K14" s="32"/>
      <c r="L14" s="32"/>
      <c r="M14" s="32"/>
      <c r="N14" s="32"/>
      <c r="O14" s="32" t="s">
        <v>47</v>
      </c>
      <c r="P14" s="32" t="s">
        <v>51</v>
      </c>
    </row>
    <row r="15" spans="1:16" ht="24" x14ac:dyDescent="0.55000000000000004">
      <c r="A15" s="32">
        <v>9734</v>
      </c>
      <c r="B15" s="32">
        <v>11</v>
      </c>
      <c r="C15" s="33" t="s">
        <v>17</v>
      </c>
      <c r="D15" s="33" t="s">
        <v>52</v>
      </c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</row>
    <row r="16" spans="1:16" ht="24" x14ac:dyDescent="0.55000000000000004">
      <c r="A16" s="32">
        <v>9735</v>
      </c>
      <c r="B16" s="32">
        <v>11</v>
      </c>
      <c r="C16" s="33" t="s">
        <v>17</v>
      </c>
      <c r="D16" s="33" t="s">
        <v>53</v>
      </c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</row>
    <row r="17" spans="1:16" ht="24" x14ac:dyDescent="0.55000000000000004">
      <c r="A17" s="32">
        <v>9736</v>
      </c>
      <c r="B17" s="32">
        <v>11</v>
      </c>
      <c r="C17" s="33" t="s">
        <v>17</v>
      </c>
      <c r="D17" s="33" t="s">
        <v>54</v>
      </c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</row>
    <row r="18" spans="1:16" ht="24" x14ac:dyDescent="0.55000000000000004">
      <c r="A18" s="32">
        <v>9737</v>
      </c>
      <c r="B18" s="32">
        <v>11</v>
      </c>
      <c r="C18" s="33" t="s">
        <v>17</v>
      </c>
      <c r="D18" s="33" t="s">
        <v>55</v>
      </c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</row>
    <row r="19" spans="1:16" ht="24" x14ac:dyDescent="0.55000000000000004">
      <c r="A19" s="32">
        <v>9738</v>
      </c>
      <c r="B19" s="32">
        <v>11</v>
      </c>
      <c r="C19" s="33" t="s">
        <v>17</v>
      </c>
      <c r="D19" s="33" t="s">
        <v>56</v>
      </c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</row>
    <row r="20" spans="1:16" ht="24" x14ac:dyDescent="0.55000000000000004">
      <c r="A20" s="32">
        <v>9739</v>
      </c>
      <c r="B20" s="32">
        <v>11</v>
      </c>
      <c r="C20" s="33" t="s">
        <v>17</v>
      </c>
      <c r="D20" s="33" t="s">
        <v>57</v>
      </c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</row>
    <row r="21" spans="1:16" ht="48" x14ac:dyDescent="0.55000000000000004">
      <c r="A21" s="32">
        <v>9740</v>
      </c>
      <c r="B21" s="32">
        <v>11</v>
      </c>
      <c r="C21" s="33" t="s">
        <v>17</v>
      </c>
      <c r="D21" s="33" t="s">
        <v>58</v>
      </c>
      <c r="E21" s="32">
        <v>40</v>
      </c>
      <c r="F21" s="32" t="s">
        <v>59</v>
      </c>
      <c r="G21" s="32"/>
      <c r="H21" s="32"/>
      <c r="I21" s="32"/>
      <c r="J21" s="32"/>
      <c r="K21" s="32"/>
      <c r="L21" s="32"/>
      <c r="M21" s="32"/>
      <c r="N21" s="32"/>
      <c r="O21" s="32" t="s">
        <v>47</v>
      </c>
      <c r="P21" s="32" t="s">
        <v>25</v>
      </c>
    </row>
    <row r="22" spans="1:16" ht="24" x14ac:dyDescent="0.55000000000000004">
      <c r="A22" s="32">
        <v>9741</v>
      </c>
      <c r="B22" s="32">
        <v>11</v>
      </c>
      <c r="C22" s="33" t="s">
        <v>17</v>
      </c>
      <c r="D22" s="33" t="s">
        <v>60</v>
      </c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</row>
    <row r="23" spans="1:16" ht="24" x14ac:dyDescent="0.55000000000000004">
      <c r="A23" s="32">
        <v>9742</v>
      </c>
      <c r="B23" s="32">
        <v>11</v>
      </c>
      <c r="C23" s="33" t="s">
        <v>17</v>
      </c>
      <c r="D23" s="33" t="s">
        <v>61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</row>
    <row r="24" spans="1:16" ht="24" x14ac:dyDescent="0.55000000000000004">
      <c r="A24" s="32">
        <v>9743</v>
      </c>
      <c r="B24" s="32">
        <v>11</v>
      </c>
      <c r="C24" s="33" t="s">
        <v>17</v>
      </c>
      <c r="D24" s="33" t="s">
        <v>62</v>
      </c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</row>
    <row r="25" spans="1:16" ht="48" x14ac:dyDescent="0.55000000000000004">
      <c r="A25" s="32">
        <v>9744</v>
      </c>
      <c r="B25" s="32">
        <v>11</v>
      </c>
      <c r="C25" s="33" t="s">
        <v>17</v>
      </c>
      <c r="D25" s="33" t="s">
        <v>63</v>
      </c>
      <c r="E25" s="32">
        <v>15</v>
      </c>
      <c r="F25" s="32" t="s">
        <v>64</v>
      </c>
      <c r="G25" s="32"/>
      <c r="H25" s="32"/>
      <c r="I25" s="32"/>
      <c r="J25" s="32"/>
      <c r="K25" s="32"/>
      <c r="L25" s="32"/>
      <c r="M25" s="32"/>
      <c r="N25" s="32"/>
      <c r="O25" s="32" t="s">
        <v>47</v>
      </c>
      <c r="P25" s="32" t="s">
        <v>65</v>
      </c>
    </row>
    <row r="26" spans="1:16" ht="24" x14ac:dyDescent="0.55000000000000004">
      <c r="A26" s="32">
        <v>9745</v>
      </c>
      <c r="B26" s="32">
        <v>11</v>
      </c>
      <c r="C26" s="33" t="s">
        <v>17</v>
      </c>
      <c r="D26" s="33" t="s">
        <v>66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</row>
    <row r="27" spans="1:16" ht="24" x14ac:dyDescent="0.55000000000000004">
      <c r="A27" s="32">
        <v>9746</v>
      </c>
      <c r="B27" s="32">
        <v>11</v>
      </c>
      <c r="C27" s="33" t="s">
        <v>17</v>
      </c>
      <c r="D27" s="33" t="s">
        <v>67</v>
      </c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</row>
    <row r="28" spans="1:16" ht="24" x14ac:dyDescent="0.55000000000000004">
      <c r="A28" s="32">
        <v>9747</v>
      </c>
      <c r="B28" s="32">
        <v>11</v>
      </c>
      <c r="C28" s="33" t="s">
        <v>17</v>
      </c>
      <c r="D28" s="33" t="s">
        <v>68</v>
      </c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</row>
    <row r="29" spans="1:16" ht="48" x14ac:dyDescent="0.55000000000000004">
      <c r="A29" s="32">
        <v>9748</v>
      </c>
      <c r="B29" s="32">
        <v>11</v>
      </c>
      <c r="C29" s="33" t="s">
        <v>17</v>
      </c>
      <c r="D29" s="33" t="s">
        <v>69</v>
      </c>
      <c r="E29" s="32">
        <v>31</v>
      </c>
      <c r="F29" s="32" t="s">
        <v>70</v>
      </c>
      <c r="G29" s="32"/>
      <c r="H29" s="32"/>
      <c r="I29" s="32"/>
      <c r="J29" s="32"/>
      <c r="K29" s="32"/>
      <c r="L29" s="32" t="s">
        <v>71</v>
      </c>
      <c r="M29" s="32"/>
      <c r="N29" s="32" t="s">
        <v>71</v>
      </c>
      <c r="O29" s="32" t="s">
        <v>47</v>
      </c>
      <c r="P29" s="32" t="s">
        <v>20</v>
      </c>
    </row>
    <row r="30" spans="1:16" ht="24" x14ac:dyDescent="0.55000000000000004">
      <c r="A30" s="32">
        <v>9749</v>
      </c>
      <c r="B30" s="32">
        <v>11</v>
      </c>
      <c r="C30" s="33" t="s">
        <v>17</v>
      </c>
      <c r="D30" s="33" t="s">
        <v>72</v>
      </c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</row>
    <row r="31" spans="1:16" ht="24" x14ac:dyDescent="0.55000000000000004">
      <c r="A31" s="32">
        <v>9750</v>
      </c>
      <c r="B31" s="32">
        <v>11</v>
      </c>
      <c r="C31" s="33" t="s">
        <v>17</v>
      </c>
      <c r="D31" s="33" t="s">
        <v>73</v>
      </c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</row>
    <row r="32" spans="1:16" ht="24" x14ac:dyDescent="0.55000000000000004">
      <c r="A32" s="32">
        <v>9751</v>
      </c>
      <c r="B32" s="32">
        <v>11</v>
      </c>
      <c r="C32" s="33" t="s">
        <v>17</v>
      </c>
      <c r="D32" s="33" t="s">
        <v>74</v>
      </c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</row>
    <row r="33" spans="1:16" ht="24" x14ac:dyDescent="0.55000000000000004">
      <c r="A33" s="32">
        <v>9752</v>
      </c>
      <c r="B33" s="32">
        <v>11</v>
      </c>
      <c r="C33" s="33" t="s">
        <v>17</v>
      </c>
      <c r="D33" s="33" t="s">
        <v>75</v>
      </c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</row>
    <row r="34" spans="1:16" ht="24" x14ac:dyDescent="0.55000000000000004">
      <c r="A34" s="32">
        <v>9753</v>
      </c>
      <c r="B34" s="32">
        <v>11</v>
      </c>
      <c r="C34" s="33" t="s">
        <v>17</v>
      </c>
      <c r="D34" s="33" t="s">
        <v>76</v>
      </c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</row>
    <row r="35" spans="1:16" ht="24" x14ac:dyDescent="0.55000000000000004">
      <c r="A35" s="32">
        <v>9754</v>
      </c>
      <c r="B35" s="32">
        <v>11</v>
      </c>
      <c r="C35" s="33" t="s">
        <v>17</v>
      </c>
      <c r="D35" s="33" t="s">
        <v>77</v>
      </c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</row>
    <row r="36" spans="1:16" ht="24" x14ac:dyDescent="0.55000000000000004">
      <c r="A36" s="32">
        <v>9755</v>
      </c>
      <c r="B36" s="32">
        <v>11</v>
      </c>
      <c r="C36" s="33" t="s">
        <v>17</v>
      </c>
      <c r="D36" s="33" t="s">
        <v>78</v>
      </c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</row>
    <row r="37" spans="1:16" ht="24" x14ac:dyDescent="0.55000000000000004">
      <c r="A37" s="32">
        <v>9756</v>
      </c>
      <c r="B37" s="32">
        <v>11</v>
      </c>
      <c r="C37" s="33" t="s">
        <v>17</v>
      </c>
      <c r="D37" s="33" t="s">
        <v>79</v>
      </c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</row>
    <row r="38" spans="1:16" ht="24" x14ac:dyDescent="0.55000000000000004">
      <c r="A38" s="32">
        <v>9757</v>
      </c>
      <c r="B38" s="32">
        <v>11</v>
      </c>
      <c r="C38" s="33" t="s">
        <v>17</v>
      </c>
      <c r="D38" s="33" t="s">
        <v>80</v>
      </c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</row>
    <row r="39" spans="1:16" ht="24" x14ac:dyDescent="0.55000000000000004">
      <c r="A39" s="32">
        <v>9758</v>
      </c>
      <c r="B39" s="32">
        <v>11</v>
      </c>
      <c r="C39" s="33" t="s">
        <v>17</v>
      </c>
      <c r="D39" s="33" t="s">
        <v>81</v>
      </c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</row>
    <row r="40" spans="1:16" ht="24" x14ac:dyDescent="0.55000000000000004">
      <c r="A40" s="32">
        <v>9759</v>
      </c>
      <c r="B40" s="32">
        <v>11</v>
      </c>
      <c r="C40" s="33" t="s">
        <v>17</v>
      </c>
      <c r="D40" s="33" t="s">
        <v>82</v>
      </c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</row>
    <row r="41" spans="1:16" ht="48" x14ac:dyDescent="0.55000000000000004">
      <c r="A41" s="32">
        <v>9760</v>
      </c>
      <c r="B41" s="32">
        <v>11</v>
      </c>
      <c r="C41" s="33" t="s">
        <v>17</v>
      </c>
      <c r="D41" s="33" t="s">
        <v>83</v>
      </c>
      <c r="E41" s="32">
        <v>20</v>
      </c>
      <c r="F41" s="32" t="s">
        <v>84</v>
      </c>
      <c r="G41" s="32"/>
      <c r="H41" s="32"/>
      <c r="I41" s="32"/>
      <c r="J41" s="32"/>
      <c r="K41" s="32"/>
      <c r="L41" s="32"/>
      <c r="M41" s="32"/>
      <c r="N41" s="32"/>
      <c r="O41" s="32" t="s">
        <v>47</v>
      </c>
      <c r="P41" s="32"/>
    </row>
    <row r="42" spans="1:16" ht="48" x14ac:dyDescent="0.55000000000000004">
      <c r="A42" s="32">
        <v>9761</v>
      </c>
      <c r="B42" s="32">
        <v>11</v>
      </c>
      <c r="C42" s="33" t="s">
        <v>17</v>
      </c>
      <c r="D42" s="33" t="s">
        <v>85</v>
      </c>
      <c r="E42" s="32">
        <v>10</v>
      </c>
      <c r="F42" s="32" t="s">
        <v>86</v>
      </c>
      <c r="G42" s="32"/>
      <c r="H42" s="32"/>
      <c r="I42" s="32"/>
      <c r="J42" s="32"/>
      <c r="K42" s="32"/>
      <c r="L42" s="32"/>
      <c r="M42" s="32" t="s">
        <v>47</v>
      </c>
      <c r="N42" s="32" t="s">
        <v>87</v>
      </c>
      <c r="O42" s="32"/>
      <c r="P42" s="32"/>
    </row>
    <row r="43" spans="1:16" ht="72" x14ac:dyDescent="0.55000000000000004">
      <c r="A43" s="32">
        <v>9762</v>
      </c>
      <c r="B43" s="32">
        <v>11</v>
      </c>
      <c r="C43" s="33" t="s">
        <v>17</v>
      </c>
      <c r="D43" s="33" t="s">
        <v>88</v>
      </c>
      <c r="E43" s="32">
        <v>30</v>
      </c>
      <c r="F43" s="32" t="s">
        <v>89</v>
      </c>
      <c r="G43" s="32"/>
      <c r="H43" s="32"/>
      <c r="I43" s="32"/>
      <c r="J43" s="32"/>
      <c r="K43" s="32"/>
      <c r="L43" s="32"/>
      <c r="M43" s="32"/>
      <c r="N43" s="32"/>
      <c r="O43" s="32" t="s">
        <v>47</v>
      </c>
      <c r="P43" s="32" t="s">
        <v>90</v>
      </c>
    </row>
    <row r="44" spans="1:16" ht="24" x14ac:dyDescent="0.55000000000000004">
      <c r="A44" s="32">
        <v>9763</v>
      </c>
      <c r="B44" s="32">
        <v>11</v>
      </c>
      <c r="C44" s="33" t="s">
        <v>17</v>
      </c>
      <c r="D44" s="33" t="s">
        <v>91</v>
      </c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</row>
    <row r="45" spans="1:16" ht="24" x14ac:dyDescent="0.55000000000000004">
      <c r="A45" s="32">
        <v>9764</v>
      </c>
      <c r="B45" s="32">
        <v>11</v>
      </c>
      <c r="C45" s="33" t="s">
        <v>17</v>
      </c>
      <c r="D45" s="33" t="s">
        <v>92</v>
      </c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</row>
    <row r="46" spans="1:16" ht="24" x14ac:dyDescent="0.55000000000000004">
      <c r="A46" s="32">
        <v>9765</v>
      </c>
      <c r="B46" s="32">
        <v>11</v>
      </c>
      <c r="C46" s="33" t="s">
        <v>17</v>
      </c>
      <c r="D46" s="33" t="s">
        <v>93</v>
      </c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</row>
    <row r="47" spans="1:16" ht="24" x14ac:dyDescent="0.55000000000000004">
      <c r="A47" s="32">
        <v>9766</v>
      </c>
      <c r="B47" s="32">
        <v>11</v>
      </c>
      <c r="C47" s="33" t="s">
        <v>17</v>
      </c>
      <c r="D47" s="33" t="s">
        <v>94</v>
      </c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</row>
    <row r="48" spans="1:16" ht="24" x14ac:dyDescent="0.55000000000000004">
      <c r="A48" s="32">
        <v>9767</v>
      </c>
      <c r="B48" s="32">
        <v>11</v>
      </c>
      <c r="C48" s="33" t="s">
        <v>17</v>
      </c>
      <c r="D48" s="33" t="s">
        <v>95</v>
      </c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</row>
    <row r="49" spans="1:16" ht="48" x14ac:dyDescent="0.55000000000000004">
      <c r="A49" s="32">
        <v>9768</v>
      </c>
      <c r="B49" s="32">
        <v>11</v>
      </c>
      <c r="C49" s="33" t="s">
        <v>17</v>
      </c>
      <c r="D49" s="33" t="s">
        <v>96</v>
      </c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</row>
    <row r="50" spans="1:16" ht="24" x14ac:dyDescent="0.55000000000000004">
      <c r="A50" s="32">
        <v>9769</v>
      </c>
      <c r="B50" s="32">
        <v>11</v>
      </c>
      <c r="C50" s="33" t="s">
        <v>17</v>
      </c>
      <c r="D50" s="33" t="s">
        <v>97</v>
      </c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</row>
    <row r="51" spans="1:16" ht="24" x14ac:dyDescent="0.55000000000000004">
      <c r="A51" s="32">
        <v>9770</v>
      </c>
      <c r="B51" s="32">
        <v>11</v>
      </c>
      <c r="C51" s="33" t="s">
        <v>17</v>
      </c>
      <c r="D51" s="33" t="s">
        <v>98</v>
      </c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</row>
    <row r="52" spans="1:16" ht="24" x14ac:dyDescent="0.55000000000000004">
      <c r="A52" s="32">
        <v>9771</v>
      </c>
      <c r="B52" s="32">
        <v>11</v>
      </c>
      <c r="C52" s="33" t="s">
        <v>17</v>
      </c>
      <c r="D52" s="33" t="s">
        <v>99</v>
      </c>
      <c r="E52" s="32">
        <v>20</v>
      </c>
      <c r="F52" s="32"/>
      <c r="G52" s="32"/>
      <c r="H52" s="32"/>
      <c r="I52" s="32"/>
      <c r="J52" s="32"/>
      <c r="K52" s="32"/>
      <c r="L52" s="32"/>
      <c r="M52" s="32"/>
      <c r="N52" s="32"/>
      <c r="O52" s="32" t="s">
        <v>47</v>
      </c>
      <c r="P52" s="32" t="s">
        <v>100</v>
      </c>
    </row>
    <row r="56" spans="1:16" x14ac:dyDescent="0.45">
      <c r="D56" s="21">
        <f>SUBTOTAL(3,D7:D52)</f>
        <v>46</v>
      </c>
    </row>
  </sheetData>
  <autoFilter ref="A5:F52"/>
  <mergeCells count="13">
    <mergeCell ref="K6:L6"/>
    <mergeCell ref="M6:N6"/>
    <mergeCell ref="O6:P6"/>
    <mergeCell ref="A1:E1"/>
    <mergeCell ref="A2:E2"/>
    <mergeCell ref="A3:P3"/>
    <mergeCell ref="A5:A6"/>
    <mergeCell ref="B5:B6"/>
    <mergeCell ref="C5:C6"/>
    <mergeCell ref="D5:D6"/>
    <mergeCell ref="E5:E6"/>
    <mergeCell ref="F5:F6"/>
    <mergeCell ref="G5:P5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11.ระนอง</vt:lpstr>
      <vt:lpstr>11.ระนองรพ.สต.</vt:lpstr>
      <vt:lpstr>'11.ระนอง'!Print_Titles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2018-03-08T08:21:50Z</dcterms:created>
  <dcterms:modified xsi:type="dcterms:W3CDTF">2018-03-08T08:22:18Z</dcterms:modified>
</cp:coreProperties>
</file>