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2.ตรัง" sheetId="1" r:id="rId1"/>
    <sheet name="12.ตรัง รพ.สต." sheetId="2" r:id="rId2"/>
  </sheets>
  <definedNames>
    <definedName name="_xlnm._FilterDatabase" localSheetId="0" hidden="1">'12.ตรัง'!$A$7:$I$17</definedName>
    <definedName name="_xlnm._FilterDatabase" localSheetId="1" hidden="1">'12.ตรัง รพ.สต.'!$A$5:$F$131</definedName>
    <definedName name="_xlnm.Print_Titles" localSheetId="0">'12.ตรัง'!$1:$7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5" i="2" l="1"/>
  <c r="H19" i="1"/>
  <c r="G19" i="1"/>
</calcChain>
</file>

<file path=xl/sharedStrings.xml><?xml version="1.0" encoding="utf-8"?>
<sst xmlns="http://schemas.openxmlformats.org/spreadsheetml/2006/main" count="440" uniqueCount="224">
  <si>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</si>
  <si>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</si>
  <si>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</si>
  <si>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</si>
  <si>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</si>
  <si>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</si>
  <si>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</si>
  <si>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</si>
  <si>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</si>
  <si>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</si>
  <si>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</si>
  <si>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</si>
  <si>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</si>
  <si>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</si>
  <si>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</si>
  <si>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รพ.ตรัง</t>
  </si>
  <si>
    <t>ตรัง</t>
  </si>
  <si>
    <t>A</t>
  </si>
  <si>
    <t>ส่งเอกชนกำจัดโดยการเผาด้วยเตาเผามูลฝอยติดเชื้อ</t>
  </si>
  <si>
    <t>รพ.ห้วยยอด</t>
  </si>
  <si>
    <t>M2</t>
  </si>
  <si>
    <t>รพ.ย่านตาขาว</t>
  </si>
  <si>
    <t>F1</t>
  </si>
  <si>
    <t>รพ.กันตัง</t>
  </si>
  <si>
    <t>F2</t>
  </si>
  <si>
    <t>รพ.นาโยง</t>
  </si>
  <si>
    <t>รพ.ปะเหลียน</t>
  </si>
  <si>
    <t>รพ.รัษฎา</t>
  </si>
  <si>
    <t>รพ.วังวิเศษ</t>
  </si>
  <si>
    <t>รพ.สิเกา</t>
  </si>
  <si>
    <t>รพ.หาดสำราญเฉลิมพระเกียรติ 80 พรรษา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</si>
  <si>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</si>
  <si>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</si>
  <si>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</si>
  <si>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</si>
  <si>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</si>
  <si>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</si>
  <si>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</si>
  <si>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</si>
  <si>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</si>
  <si>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</si>
  <si>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</si>
  <si>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</si>
  <si>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รพ.สต.กะลาเส</t>
  </si>
  <si>
    <t>เจ้าหน้าจากโรงพยาบาลสิเกามาเคลื่อนย้ายที่โรงพยาบาลส่งเสริมสุขภาพ</t>
  </si>
  <si>
    <t>/</t>
  </si>
  <si>
    <t>รพ.สต.กันตังใต้</t>
  </si>
  <si>
    <t>รพ.สต.คลองชีล้อม</t>
  </si>
  <si>
    <t>รพ.สต.คลองปาง</t>
  </si>
  <si>
    <t>รพ.สต.คลองลุ</t>
  </si>
  <si>
    <t>รพ.สต.ควนธานี</t>
  </si>
  <si>
    <t>ใส่ถุงแดงผูกสนิทเก็บไปทิ้งที่ที่พักขยะทุกวัน โรงพยาบาลกันตังมาเก็บทุกวันอังคาร</t>
  </si>
  <si>
    <t>โรงพยาบาลกันตัง</t>
  </si>
  <si>
    <t>รพ.สต.ควนปริง</t>
  </si>
  <si>
    <t>การเคลื่อนย้ายขยะจากหน่วยงานจะใช้การเคลื่อนย้ายโดยบริษัทเอกชนเป็นผู้ดำเนินการชั่งและและบันทึก</t>
  </si>
  <si>
    <t>ไม่ทราบ</t>
  </si>
  <si>
    <t>รพศตรัง</t>
  </si>
  <si>
    <t>รพ.สต.ช่อง</t>
  </si>
  <si>
    <t>รพ.สต.ตะเสะ</t>
  </si>
  <si>
    <t>มีรถโรงพยาบาลหาดสำราญเฉลิมพระเกียรติ 80 พรรษามารับ ใส่กล่องแดง</t>
  </si>
  <si>
    <t>โรงพยาบาลหาดสำราญเฉลิมพระเกียรติ 80 พรรษา</t>
  </si>
  <si>
    <t>รพ.สต.ท่างิ้ว</t>
  </si>
  <si>
    <t>นำถุงแดงบรรจุในกล่องบรรจุขยะติดเชื้อ ส่งขยะไปกับรถโรงพยาบาล</t>
  </si>
  <si>
    <t>รพ.สต.ท่าพญา</t>
  </si>
  <si>
    <t>รพ.สต.ท่าสะบ้า</t>
  </si>
  <si>
    <t>รพ.สต.ทุ่งค่าย</t>
  </si>
  <si>
    <t>รพ.สต.ทุ่งต่อ</t>
  </si>
  <si>
    <t>รพ.สต.ทุ่งยาว</t>
  </si>
  <si>
    <t>ถุงแดงปิดถุงมิดชิด ขนใส่รถ รพ.มารับขยะ</t>
  </si>
  <si>
    <t>รพ.สต.นาข้าวเสีย</t>
  </si>
  <si>
    <t>รพ.สต.นาตาล่วง</t>
  </si>
  <si>
    <t>รพ.สต.นาท่ามเหนือ</t>
  </si>
  <si>
    <t>รพ.สต.นาท่ามใต้</t>
  </si>
  <si>
    <t>รพ.สต.นาบินหลา</t>
  </si>
  <si>
    <t>รพ.สต.นาพละ</t>
  </si>
  <si>
    <t>รพ.สต.นาหมื่นศรี</t>
  </si>
  <si>
    <t>รพ.สต.นาเกลือ</t>
  </si>
  <si>
    <t>รพ.สต.นาเมืองเพชร</t>
  </si>
  <si>
    <t>-</t>
  </si>
  <si>
    <t>โรงพยาบาลสิเกา</t>
  </si>
  <si>
    <t>รพ.สต.นาโต๊ะหมิง</t>
  </si>
  <si>
    <t>รพ.สต.นาโยงใต้</t>
  </si>
  <si>
    <t>รพ.สต.น้ำผุด</t>
  </si>
  <si>
    <t>รพ.สต.บ่อน้ำร้อน</t>
  </si>
  <si>
    <t>รพ.สต.บางด้วน</t>
  </si>
  <si>
    <t>รพ.สต.บางดี</t>
  </si>
  <si>
    <t>มีรถสนับสนุนรับขยะติดเชื้อจาก รพ.สต.ไปยัง รพ.ห้วยยอด</t>
  </si>
  <si>
    <t>โรงพยาบาลห้วยยอด</t>
  </si>
  <si>
    <t>รพ.สต.บางรัก</t>
  </si>
  <si>
    <t>มีเจ้าหน้าที่จากโรงพยาบาลตรังมาเก็บ</t>
  </si>
  <si>
    <t>โรงพยาบาลตรัง</t>
  </si>
  <si>
    <t>รพ.สต.บางสัก</t>
  </si>
  <si>
    <t>รพ.สต.บางหมาก</t>
  </si>
  <si>
    <t>มี รพ.แม่ข่ายเป็นผู้เคลื่อนย้ายไปยังสถานที่กำจัดโดยมีมีถังมีฝาปิดมิดชิด</t>
  </si>
  <si>
    <t>รพ.สต.บางเป้า</t>
  </si>
  <si>
    <t>รพ.สต.บ้านกะลาเส ตำบลกะลาเส</t>
  </si>
  <si>
    <t>รพ.สต.บ้านคลองชีล้อม ตำบลคลองชีล้อม</t>
  </si>
  <si>
    <t>รพ.สต.บ้านคลองมวน ตำบลหนองปรือ</t>
  </si>
  <si>
    <t>รพ.สต.บ้านควน</t>
  </si>
  <si>
    <t>รพ.สต.บ้านควนหิน ตำบลนาชุมเห็ด</t>
  </si>
  <si>
    <t>รพ.สต.บ้านควนเคี่ยม ตำบลทุ่งค่าย</t>
  </si>
  <si>
    <t>รพ.สต.บ้านควนโพธิ์ ตำบลย่านตาขาว</t>
  </si>
  <si>
    <t>รพ.สต.บ้านฉางหลาง ตำบลไม้ฝาด</t>
  </si>
  <si>
    <t>รถเก็บขยะติดเชื้อของ รพ .สิเกา มารับยังสถานบริการกลับไปยัง รพ สิเกา</t>
  </si>
  <si>
    <t>รพ. สิเกาส่งให้บริษัทเอกชนกำจัด</t>
  </si>
  <si>
    <t>รพ.สต.บ้านต้นปรง ตำบลนาชุมเห็ด</t>
  </si>
  <si>
    <t>รพ.สต.บ้านตะเคียนหลบฟ้า ตำบลบางหมาก</t>
  </si>
  <si>
    <t>รพ.สต.บ้านทอนพลา ตำบลนาชุมเห็ด</t>
  </si>
  <si>
    <t>รพ.สต.บ้านท่าบันได ตำบลทุ่งกระบือ</t>
  </si>
  <si>
    <t>รพ.สต.บ้านทุ่งหลวง ตำบลวังมะปราง</t>
  </si>
  <si>
    <t>รพ.สต.บ้านทุ่งเกาะญวน ตำบลหนองบ่อ</t>
  </si>
  <si>
    <t>รพ.สต.บ้านนา</t>
  </si>
  <si>
    <t>มีรถของรพ.ปะเหลียนมาเก็บ</t>
  </si>
  <si>
    <t>รพ.สต.บ้านนางอ ตำบลนาท่ามเหนือ</t>
  </si>
  <si>
    <t>รพ.สต.บ้านนาท่าม ตำบลนาท่ามใต้</t>
  </si>
  <si>
    <t>รพ.สต.บ้านนานิน ตำบลทุ่งกระบือ</t>
  </si>
  <si>
    <t>รพ.สต.บ้านนาวง ตำบลบางกุ้ง</t>
  </si>
  <si>
    <t>รพ.แม่ข่ายนำรถมาจัดเก็บ</t>
  </si>
  <si>
    <t>รพ.สต.บ้านนาเกลือใต้ ตำบลนาเกลือ</t>
  </si>
  <si>
    <t>รพ.สต.บ้านนาเหนือ ตำบลคลองลุ</t>
  </si>
  <si>
    <t>รพ.สต.บ้านน้ำผุด ต.น้ำผุด</t>
  </si>
  <si>
    <t>รพ.สต.บ้านปากปรน ตำบลหาดสำราญ</t>
  </si>
  <si>
    <t>รพ.หาดสำราญฯ นำรถมารับขยะที่บรรจุในกล่องปิดมิดชิด ไปยังสถานที่กำจัด ของ รพ.หาสำราญฯเอง</t>
  </si>
  <si>
    <t>รพ.หาดสำราญฯ</t>
  </si>
  <si>
    <t>รพ.สต.บ้านพรุจูด ตำบลบางดี</t>
  </si>
  <si>
    <t>รพ.สต.บ้านมดตะนอย ตำบลเกาะลิบง</t>
  </si>
  <si>
    <t>รพ.สต.บ้านมาบบอน ตำบลนาข้าวเสีย</t>
  </si>
  <si>
    <t>รพ.สต.บ้านลำปลอก ตำบลปะเหลียน</t>
  </si>
  <si>
    <t>ใช้รถเข็นบรรทุขยะ ถุงปิดมิดชิด ผู้เคลื่อนย้ายสวมชุดป้องกันอย่างมิดชิด</t>
  </si>
  <si>
    <t>ปะเหลียน</t>
  </si>
  <si>
    <t>รพ.สต.บ้านลำแคลง ตำบลปะเหลียน</t>
  </si>
  <si>
    <t>รพ.สต.บ้านวัดโพรงจรเข้ ตำบลในควน</t>
  </si>
  <si>
    <t>รพ.สต.บ้านสะพานเคียน ตำบลวังมะปราง</t>
  </si>
  <si>
    <t>รพ.สต.บ้านสันตัง ตำบลหนองตรุด</t>
  </si>
  <si>
    <t>รพ.สต.บ้านหนองคล้า ตำบลเขาวิเศษ</t>
  </si>
  <si>
    <t>รพ.สต.บ้านหนองปรือ ตำบลเขากอบ</t>
  </si>
  <si>
    <t>ภาขนะที่บรรจุ นำถุงแดงที่บรรจุมูลฝอยปิดมิดชิดใส่ลงในกล่องพลาสติกสี่เหลี่ยมแล้วปิดฝาให้แน่นแล้วนำส่งโดยรถโรงพยาบาลห้วยยอด</t>
  </si>
  <si>
    <t>มีรถเก็บขยะทุกวัน นำเททิ้งในเขตเทศบาลนครตรัง</t>
  </si>
  <si>
    <t>รพช.ในเครือข่าย ส่งไป รพ.แม่ข่าย กำจัด</t>
  </si>
  <si>
    <t>รพ.สต.บ้านหนองยวน ตำบลละมอ</t>
  </si>
  <si>
    <t>รพ.สต.บ้านหนองยายแม็ม ตำบลบ้านนา</t>
  </si>
  <si>
    <t>รพ.สต.บ้านหนองหมอ ตำบลนาวง</t>
  </si>
  <si>
    <t>รพ.สต.บ้านหนองหว้า ตำบลทุ่งยาว</t>
  </si>
  <si>
    <t>รพ.สต.บ้านหนองเจ็ดบาท ตำบลแหลมสอม</t>
  </si>
  <si>
    <t>รพ.สต.บ้านหยงสตาร์ ตำบลท่าข้าม</t>
  </si>
  <si>
    <t>รพ.สต.บ้านห้วยน้ำตก ตำบลสุโสะ</t>
  </si>
  <si>
    <t>รพ.สต.บ้านห้วยน้ำเย็น ตำบลหนองช้างแล่น</t>
  </si>
  <si>
    <t>นำขยะติดเชื้อใส่ถุงแดงปิดปากุงแน่น นำใส่กล่องพลาสติกมีฝาล็อค แล้วใส่รถกระบะส่วนตัวนำส่งโรงพยาบาลห้วยยอด</t>
  </si>
  <si>
    <t>รพ.สต.บ้านหินคอกควาย ตำบลบ้านนา</t>
  </si>
  <si>
    <t>รพ.สต.บ้านอัมพวัน ตำบลเกาะเปียะ</t>
  </si>
  <si>
    <t>รพ.สต.บ้านเกาะมุกด์ ตำบลเกาะลิบง</t>
  </si>
  <si>
    <t>รพ.สต.บ้านเกาะเคี่ยม ตำบลกันตังใต้</t>
  </si>
  <si>
    <t>รพ.สต.บ้านเขาเพดาน ตำบลนาเมืองเพชร</t>
  </si>
  <si>
    <t>รถ ของโรงพยาบาลมาเก็บเพื่อส่งกำจัด</t>
  </si>
  <si>
    <t>รพช.สิเกา</t>
  </si>
  <si>
    <t>รพ.สต.บ้านเจ้าพะ ตำบลปะเหลียน</t>
  </si>
  <si>
    <t>รพ.สต.บ้านเหนือคลอง ตำบลบางกุ้ง</t>
  </si>
  <si>
    <t>มีรถ เคลื่อนย้ายของ รพ.</t>
  </si>
  <si>
    <t>รพ.สต.บ้านแหลมมะขาม ตำบลเขาไม้แก้ว</t>
  </si>
  <si>
    <t>เจ้าหน้าที่จาก รพ.มาเก็บรวบรวมแยกสถานบริการมีการชังน้ำหนักก่อนขึ้นรถบรรทุกไปที่สถานที่กำจัด</t>
  </si>
  <si>
    <t>ร.พ.สิเกา</t>
  </si>
  <si>
    <t>รพ.สต.บ้านโคกทราย ตำบลโพรงจรเข้</t>
  </si>
  <si>
    <t>รพ.สต.บ้านโพธิ์</t>
  </si>
  <si>
    <t>รพ.สต.บ้านโพธิ์โทน ตำบลนาวง</t>
  </si>
  <si>
    <t>รพ.สต.บ้านในปง ตำบลอ่าวตง</t>
  </si>
  <si>
    <t>รพ.สต.บ้านไร่ออก ตำบลบ่อหิน</t>
  </si>
  <si>
    <t>รถของโรงพยาบาลมารับทุก 7 วัน</t>
  </si>
  <si>
    <t>รพ.สต.บ้าหวี</t>
  </si>
  <si>
    <t>เคลื่อนย้าย โดย นำขยะติดเชื้อผูกปาก และนำใส่ลงในถังแดง และรพ.จะเป็นฝ่ายมารับไปกำจัดเอง</t>
  </si>
  <si>
    <t>รพ.หาดสำราญ ส่งต่อไปยัง รพ.ย่านตาขาว อีกครั้ง</t>
  </si>
  <si>
    <t>รพ.สต.ปะเหลียน</t>
  </si>
  <si>
    <t>รถโรงพยาบาลมารับขยะมูลฝอยติดเชื้อทุกวันอังคารที่ 2 และ 4 ของเดือน</t>
  </si>
  <si>
    <t>รพ.สต.ปากคม</t>
  </si>
  <si>
    <t>รพ.สต.ปากแจ่ม</t>
  </si>
  <si>
    <t>รพ.สต.ย่านซื่อ</t>
  </si>
  <si>
    <t>มีพนักงานจากบริษัทมารับขยะถึงที่</t>
  </si>
  <si>
    <t>รพ.สต.ละมอ</t>
  </si>
  <si>
    <t>รพ.สต.ลำภูรา</t>
  </si>
  <si>
    <t>รพ.สต.ลิพัง</t>
  </si>
  <si>
    <t>ใส่ถุงแดง ปิดปากถุงมิชิด นำไปใสไว้ในถังแยกขยะติดเชื้อแล้วเก็บไว้มนสถานที่พักขยะมูลฝอยติดเชื้อเพื่อนำส่งต่อ ผู้เก็บมีการสวมอุปกรณ์ป้องกันตัว ได้แก่ถุงมือยาง ผ้ากันเปื้อนและผ้าปิดจมูกเป็นประจำ</t>
  </si>
  <si>
    <t>โรงพยาบาลปะเหลียน อำเภอปะเหลียน จังหวัดตรัง</t>
  </si>
  <si>
    <t>รพ.สต.วังคีรี</t>
  </si>
  <si>
    <t>รพ.สต.วังวน</t>
  </si>
  <si>
    <t>รพ.สต.สุโสะ</t>
  </si>
  <si>
    <t>มีรถมารับ</t>
  </si>
  <si>
    <t>โดยเตาเผา</t>
  </si>
  <si>
    <t>รพ.สต.หนองช้างแล่น</t>
  </si>
  <si>
    <t>รถของโรงพยาบาลมาเก็บ</t>
  </si>
  <si>
    <t>รพช.ห้วยยอด</t>
  </si>
  <si>
    <t>รพ.สต.หนองตรุด</t>
  </si>
  <si>
    <t>รพ.สต.หนองบ่อ</t>
  </si>
  <si>
    <t>รพ.สต.หนองบัว</t>
  </si>
  <si>
    <t>รพ.สต.หนองปรือ</t>
  </si>
  <si>
    <t>รพ.สต.ห้วยนาง</t>
  </si>
  <si>
    <t>ใส่ภาชนะที่มีฝาปิดมิดชิดและนำส่งโดยรถโรงพยาบาล</t>
  </si>
  <si>
    <t>รพ.สต.หาดสำราญ</t>
  </si>
  <si>
    <t>รพ.หาดสำราญฯ มารับขยะที่บรรจุในถังเก็บมิดชิด ไปกำจัดเอง ณ รพ.หาดสำราญฯ</t>
  </si>
  <si>
    <t>รพ.สต.อ่าวตง</t>
  </si>
  <si>
    <t>รพ.สต.เกาะลิบง</t>
  </si>
  <si>
    <t>รพ.สต.เกาะสุกร</t>
  </si>
  <si>
    <t>รถขยะของ อบต.</t>
  </si>
  <si>
    <t>เตาเผาขยะ</t>
  </si>
  <si>
    <t>รพ.สต.เกาะเปียะ</t>
  </si>
  <si>
    <t>รพ.สต.เขากอบ</t>
  </si>
  <si>
    <t>รพ.สต.เขาขาว</t>
  </si>
  <si>
    <t>รพ.สต.เขาปูน</t>
  </si>
  <si>
    <t>รพ.สต.เขาวิเศษ</t>
  </si>
  <si>
    <t>รพ.สต.เขาไพร</t>
  </si>
  <si>
    <t>รพ.สต.เขาไม้แก้ว</t>
  </si>
  <si>
    <t>บรรจุภาชนะมิดชิด รอรถของโรงพยาบาลมารับ</t>
  </si>
  <si>
    <t>โรงพยาบาลสิเกา จ.ตรัง</t>
  </si>
  <si>
    <t>รพ.สต.แหลมสอม</t>
  </si>
  <si>
    <t>วิธีการย้าย รถโรงพยาบาลมาเก็บ ภาชนะที่บรรจุ ถุงแดง และกล่อง</t>
  </si>
  <si>
    <t>โรงพยาบาลปะเหลียน</t>
  </si>
  <si>
    <t>รพ.สต.โคกยาง</t>
  </si>
  <si>
    <t>มีรถของหน่วยงานเอกชนที่โรงพยาบาลกันตังจัดจ้างมารับขยะมูลฝอยติดเชื้อไปดำเนินการต่อโดยใส่ถุงแดงไว้ในถังบรรจุขยะติดเชื้อบนรถ</t>
  </si>
  <si>
    <t>รพ.สต.โคกสะบ้า</t>
  </si>
  <si>
    <t>รพ.สต.โคกหล่อ</t>
  </si>
  <si>
    <t>หลังจากนำมูลฝอยติดเชื้อไปพักที่จุดพักรวมมูลฝอยติดเชื้อแล้ว จะมีหน่วยงานจากภายนอกรับไปกำจัดทุก 7 วัน ทั้งนี้ดำเนินงานเป็นระบบเดียวกันทั้งCUPโดยผ่านโรงพยาบาลตรัง</t>
  </si>
  <si>
    <t>รพ.สต.โพรงจรเข้</t>
  </si>
  <si>
    <t>รพ.สต.ในควน</t>
  </si>
  <si>
    <t>รพ.สต.ในเตา</t>
  </si>
  <si>
    <t>รพ.สต.ไม้ฝาด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</si>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</sst>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2:J21"/>
  <sheetViews>
    <sheetView tabSelected="1" zoomScale="73" zoomScaleNormal="73" workbookViewId="0">
      <selection activeCell="F19" sqref="F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819</v>
      </c>
      <c r="B8" s="13">
        <v>12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551</v>
      </c>
      <c r="H8" s="12">
        <v>450</v>
      </c>
      <c r="I8" s="12" t="s">
        <v>18</v>
      </c>
      <c r="J8" s="14"/>
    </row>
    <row r="9" spans="1:10" ht="48" x14ac:dyDescent="0.55000000000000004">
      <c r="A9" s="12">
        <v>820</v>
      </c>
      <c r="B9" s="13">
        <v>12</v>
      </c>
      <c r="C9" s="13" t="s">
        <v>19</v>
      </c>
      <c r="D9" s="13" t="s">
        <v>13</v>
      </c>
      <c r="E9" s="12" t="s">
        <v>16</v>
      </c>
      <c r="F9" s="12" t="s">
        <v>20</v>
      </c>
      <c r="G9" s="12">
        <v>60</v>
      </c>
      <c r="H9" s="12">
        <v>17</v>
      </c>
      <c r="I9" s="12" t="s">
        <v>18</v>
      </c>
      <c r="J9" s="14"/>
    </row>
    <row r="10" spans="1:10" ht="48" x14ac:dyDescent="0.55000000000000004">
      <c r="A10" s="12">
        <v>821</v>
      </c>
      <c r="B10" s="13">
        <v>12</v>
      </c>
      <c r="C10" s="13" t="s">
        <v>21</v>
      </c>
      <c r="D10" s="13" t="s">
        <v>13</v>
      </c>
      <c r="E10" s="12" t="s">
        <v>16</v>
      </c>
      <c r="F10" s="12" t="s">
        <v>22</v>
      </c>
      <c r="G10" s="12">
        <v>60</v>
      </c>
      <c r="H10" s="12">
        <v>19.25</v>
      </c>
      <c r="I10" s="12" t="s">
        <v>18</v>
      </c>
      <c r="J10" s="14"/>
    </row>
    <row r="11" spans="1:10" ht="48" x14ac:dyDescent="0.55000000000000004">
      <c r="A11" s="12">
        <v>822</v>
      </c>
      <c r="B11" s="13">
        <v>12</v>
      </c>
      <c r="C11" s="13" t="s">
        <v>23</v>
      </c>
      <c r="D11" s="13" t="s">
        <v>13</v>
      </c>
      <c r="E11" s="12" t="s">
        <v>16</v>
      </c>
      <c r="F11" s="12" t="s">
        <v>24</v>
      </c>
      <c r="G11" s="12">
        <v>60</v>
      </c>
      <c r="H11" s="12">
        <v>39</v>
      </c>
      <c r="I11" s="12" t="s">
        <v>18</v>
      </c>
      <c r="J11" s="14"/>
    </row>
    <row r="12" spans="1:10" ht="48" x14ac:dyDescent="0.55000000000000004">
      <c r="A12" s="12">
        <v>823</v>
      </c>
      <c r="B12" s="13">
        <v>12</v>
      </c>
      <c r="C12" s="13" t="s">
        <v>25</v>
      </c>
      <c r="D12" s="13" t="s">
        <v>13</v>
      </c>
      <c r="E12" s="12" t="s">
        <v>16</v>
      </c>
      <c r="F12" s="12" t="s">
        <v>24</v>
      </c>
      <c r="G12" s="12">
        <v>60</v>
      </c>
      <c r="H12" s="12">
        <v>16</v>
      </c>
      <c r="I12" s="12" t="s">
        <v>18</v>
      </c>
      <c r="J12" s="14"/>
    </row>
    <row r="13" spans="1:10" ht="48" x14ac:dyDescent="0.55000000000000004">
      <c r="A13" s="12">
        <v>824</v>
      </c>
      <c r="B13" s="13">
        <v>12</v>
      </c>
      <c r="C13" s="13" t="s">
        <v>26</v>
      </c>
      <c r="D13" s="13" t="s">
        <v>13</v>
      </c>
      <c r="E13" s="12" t="s">
        <v>16</v>
      </c>
      <c r="F13" s="12" t="s">
        <v>24</v>
      </c>
      <c r="G13" s="12">
        <v>30</v>
      </c>
      <c r="H13" s="12">
        <v>20.97</v>
      </c>
      <c r="I13" s="12" t="s">
        <v>18</v>
      </c>
      <c r="J13" s="14"/>
    </row>
    <row r="14" spans="1:10" ht="48" x14ac:dyDescent="0.55000000000000004">
      <c r="A14" s="12">
        <v>825</v>
      </c>
      <c r="B14" s="13">
        <v>12</v>
      </c>
      <c r="C14" s="13" t="s">
        <v>27</v>
      </c>
      <c r="D14" s="13" t="s">
        <v>13</v>
      </c>
      <c r="E14" s="12" t="s">
        <v>16</v>
      </c>
      <c r="F14" s="12" t="s">
        <v>24</v>
      </c>
      <c r="G14" s="12">
        <v>30</v>
      </c>
      <c r="H14" s="12">
        <v>9.18</v>
      </c>
      <c r="I14" s="12" t="s">
        <v>18</v>
      </c>
      <c r="J14" s="14"/>
    </row>
    <row r="15" spans="1:10" ht="48" x14ac:dyDescent="0.55000000000000004">
      <c r="A15" s="12">
        <v>826</v>
      </c>
      <c r="B15" s="13">
        <v>12</v>
      </c>
      <c r="C15" s="13" t="s">
        <v>28</v>
      </c>
      <c r="D15" s="13" t="s">
        <v>13</v>
      </c>
      <c r="E15" s="12" t="s">
        <v>16</v>
      </c>
      <c r="F15" s="12" t="s">
        <v>24</v>
      </c>
      <c r="G15" s="12">
        <v>30</v>
      </c>
      <c r="H15" s="12">
        <v>25</v>
      </c>
      <c r="I15" s="12" t="s">
        <v>18</v>
      </c>
      <c r="J15" s="14"/>
    </row>
    <row r="16" spans="1:10" ht="48" x14ac:dyDescent="0.55000000000000004">
      <c r="A16" s="12">
        <v>827</v>
      </c>
      <c r="B16" s="13">
        <v>12</v>
      </c>
      <c r="C16" s="13" t="s">
        <v>29</v>
      </c>
      <c r="D16" s="13" t="s">
        <v>13</v>
      </c>
      <c r="E16" s="12" t="s">
        <v>16</v>
      </c>
      <c r="F16" s="12" t="s">
        <v>24</v>
      </c>
      <c r="G16" s="12">
        <v>60</v>
      </c>
      <c r="H16" s="12">
        <v>16</v>
      </c>
      <c r="I16" s="12" t="s">
        <v>18</v>
      </c>
      <c r="J16" s="14"/>
    </row>
    <row r="17" spans="1:10" ht="48" x14ac:dyDescent="0.55000000000000004">
      <c r="A17" s="12">
        <v>828</v>
      </c>
      <c r="B17" s="13">
        <v>12</v>
      </c>
      <c r="C17" s="13" t="s">
        <v>30</v>
      </c>
      <c r="D17" s="13" t="s">
        <v>13</v>
      </c>
      <c r="E17" s="12" t="s">
        <v>16</v>
      </c>
      <c r="F17" s="12" t="s">
        <v>31</v>
      </c>
      <c r="G17" s="12">
        <v>30</v>
      </c>
      <c r="H17" s="12">
        <v>5</v>
      </c>
      <c r="I17" s="12" t="s">
        <v>18</v>
      </c>
      <c r="J17" s="14"/>
    </row>
    <row r="18" spans="1:10" ht="24" x14ac:dyDescent="0.2">
      <c r="A18" s="15"/>
      <c r="B18" s="15"/>
      <c r="C18" s="15"/>
      <c r="D18" s="15"/>
      <c r="E18" s="16"/>
      <c r="F18" s="16"/>
      <c r="G18" s="16"/>
      <c r="H18" s="16"/>
      <c r="I18" s="16"/>
    </row>
    <row r="19" spans="1:10" ht="24" x14ac:dyDescent="0.2">
      <c r="A19" s="1"/>
      <c r="B19" s="1"/>
      <c r="C19" s="1"/>
      <c r="D19" s="17"/>
      <c r="E19" s="1"/>
      <c r="F19" s="1"/>
      <c r="G19" s="18">
        <f>SUM(G8:G17)</f>
        <v>971</v>
      </c>
      <c r="H19" s="18">
        <f>SUM(H8:H17)</f>
        <v>617.4</v>
      </c>
      <c r="I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10" x14ac:dyDescent="0.2">
      <c r="A21" s="1"/>
      <c r="B21" s="19"/>
      <c r="E21" s="1"/>
      <c r="F21" s="1"/>
      <c r="G21" s="1"/>
      <c r="H21" s="1"/>
      <c r="I21" s="1"/>
    </row>
  </sheetData>
  <autoFilter ref="A7:I17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P135"/>
  <sheetViews>
    <sheetView showGridLines="0" workbookViewId="0">
      <selection activeCell="D15" sqref="D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32</v>
      </c>
      <c r="C5" s="23" t="s">
        <v>6</v>
      </c>
      <c r="D5" s="23" t="s">
        <v>4</v>
      </c>
      <c r="E5" s="23" t="s">
        <v>33</v>
      </c>
      <c r="F5" s="24" t="s">
        <v>34</v>
      </c>
      <c r="G5" s="25" t="s">
        <v>35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36</v>
      </c>
      <c r="H6" s="29" t="s">
        <v>37</v>
      </c>
      <c r="I6" s="29" t="s">
        <v>38</v>
      </c>
      <c r="J6" s="29" t="s">
        <v>39</v>
      </c>
      <c r="K6" s="30" t="s">
        <v>40</v>
      </c>
      <c r="L6" s="31"/>
      <c r="M6" s="30" t="s">
        <v>41</v>
      </c>
      <c r="N6" s="31"/>
      <c r="O6" s="30" t="s">
        <v>42</v>
      </c>
      <c r="P6" s="31"/>
    </row>
    <row r="7" spans="1:16" ht="48" x14ac:dyDescent="0.55000000000000004">
      <c r="A7" s="32">
        <v>9973</v>
      </c>
      <c r="B7" s="32">
        <v>12</v>
      </c>
      <c r="C7" s="33" t="s">
        <v>16</v>
      </c>
      <c r="D7" s="33" t="s">
        <v>43</v>
      </c>
      <c r="E7" s="32">
        <v>8.3699999999999992</v>
      </c>
      <c r="F7" s="32" t="s">
        <v>44</v>
      </c>
      <c r="G7" s="32"/>
      <c r="H7" s="32"/>
      <c r="I7" s="32"/>
      <c r="J7" s="32"/>
      <c r="K7" s="32"/>
      <c r="L7" s="32"/>
      <c r="M7" s="32"/>
      <c r="N7" s="32"/>
      <c r="O7" s="32" t="s">
        <v>45</v>
      </c>
      <c r="P7" s="32"/>
    </row>
    <row r="8" spans="1:16" ht="24" x14ac:dyDescent="0.55000000000000004">
      <c r="A8" s="32">
        <v>9974</v>
      </c>
      <c r="B8" s="32">
        <v>12</v>
      </c>
      <c r="C8" s="33" t="s">
        <v>16</v>
      </c>
      <c r="D8" s="33" t="s">
        <v>46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9975</v>
      </c>
      <c r="B9" s="32">
        <v>12</v>
      </c>
      <c r="C9" s="33" t="s">
        <v>16</v>
      </c>
      <c r="D9" s="33" t="s">
        <v>47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9976</v>
      </c>
      <c r="B10" s="32">
        <v>12</v>
      </c>
      <c r="C10" s="33" t="s">
        <v>16</v>
      </c>
      <c r="D10" s="33" t="s">
        <v>48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9977</v>
      </c>
      <c r="B11" s="32">
        <v>12</v>
      </c>
      <c r="C11" s="33" t="s">
        <v>16</v>
      </c>
      <c r="D11" s="33" t="s">
        <v>49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48" x14ac:dyDescent="0.55000000000000004">
      <c r="A12" s="32">
        <v>9978</v>
      </c>
      <c r="B12" s="32">
        <v>12</v>
      </c>
      <c r="C12" s="33" t="s">
        <v>16</v>
      </c>
      <c r="D12" s="33" t="s">
        <v>50</v>
      </c>
      <c r="E12" s="32">
        <v>8.6999999999999993</v>
      </c>
      <c r="F12" s="32" t="s">
        <v>51</v>
      </c>
      <c r="G12" s="32"/>
      <c r="H12" s="32"/>
      <c r="I12" s="32"/>
      <c r="J12" s="32"/>
      <c r="K12" s="32"/>
      <c r="L12" s="32"/>
      <c r="M12" s="32"/>
      <c r="N12" s="32"/>
      <c r="O12" s="32" t="s">
        <v>45</v>
      </c>
      <c r="P12" s="32" t="s">
        <v>52</v>
      </c>
    </row>
    <row r="13" spans="1:16" ht="72" x14ac:dyDescent="0.55000000000000004">
      <c r="A13" s="32">
        <v>9979</v>
      </c>
      <c r="B13" s="32">
        <v>12</v>
      </c>
      <c r="C13" s="33" t="s">
        <v>16</v>
      </c>
      <c r="D13" s="33" t="s">
        <v>53</v>
      </c>
      <c r="E13" s="32">
        <v>100</v>
      </c>
      <c r="F13" s="32" t="s">
        <v>54</v>
      </c>
      <c r="G13" s="32"/>
      <c r="H13" s="32"/>
      <c r="I13" s="32"/>
      <c r="J13" s="32"/>
      <c r="K13" s="32"/>
      <c r="L13" s="32"/>
      <c r="M13" s="32" t="s">
        <v>45</v>
      </c>
      <c r="N13" s="32" t="s">
        <v>55</v>
      </c>
      <c r="O13" s="32"/>
      <c r="P13" s="32" t="s">
        <v>56</v>
      </c>
    </row>
    <row r="14" spans="1:16" ht="24" x14ac:dyDescent="0.55000000000000004">
      <c r="A14" s="32">
        <v>9980</v>
      </c>
      <c r="B14" s="32">
        <v>12</v>
      </c>
      <c r="C14" s="33" t="s">
        <v>16</v>
      </c>
      <c r="D14" s="33" t="s">
        <v>57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48" x14ac:dyDescent="0.55000000000000004">
      <c r="A15" s="32">
        <v>9981</v>
      </c>
      <c r="B15" s="32">
        <v>12</v>
      </c>
      <c r="C15" s="33" t="s">
        <v>16</v>
      </c>
      <c r="D15" s="33" t="s">
        <v>58</v>
      </c>
      <c r="E15" s="32">
        <v>2</v>
      </c>
      <c r="F15" s="32" t="s">
        <v>59</v>
      </c>
      <c r="G15" s="32"/>
      <c r="H15" s="32"/>
      <c r="I15" s="32"/>
      <c r="J15" s="32"/>
      <c r="K15" s="32"/>
      <c r="L15" s="32"/>
      <c r="M15" s="32"/>
      <c r="N15" s="32"/>
      <c r="O15" s="32" t="s">
        <v>45</v>
      </c>
      <c r="P15" s="32" t="s">
        <v>60</v>
      </c>
    </row>
    <row r="16" spans="1:16" ht="48" x14ac:dyDescent="0.55000000000000004">
      <c r="A16" s="32">
        <v>9982</v>
      </c>
      <c r="B16" s="32">
        <v>12</v>
      </c>
      <c r="C16" s="33" t="s">
        <v>16</v>
      </c>
      <c r="D16" s="33" t="s">
        <v>61</v>
      </c>
      <c r="E16" s="32">
        <v>120</v>
      </c>
      <c r="F16" s="32" t="s">
        <v>62</v>
      </c>
      <c r="G16" s="32"/>
      <c r="H16" s="32"/>
      <c r="I16" s="32"/>
      <c r="J16" s="32"/>
      <c r="K16" s="32"/>
      <c r="L16" s="32"/>
      <c r="M16" s="32"/>
      <c r="N16" s="32"/>
      <c r="O16" s="32" t="s">
        <v>45</v>
      </c>
      <c r="P16" s="32"/>
    </row>
    <row r="17" spans="1:16" ht="24" x14ac:dyDescent="0.55000000000000004">
      <c r="A17" s="32">
        <v>9983</v>
      </c>
      <c r="B17" s="32">
        <v>12</v>
      </c>
      <c r="C17" s="33" t="s">
        <v>16</v>
      </c>
      <c r="D17" s="33" t="s">
        <v>63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9984</v>
      </c>
      <c r="B18" s="32">
        <v>12</v>
      </c>
      <c r="C18" s="33" t="s">
        <v>16</v>
      </c>
      <c r="D18" s="33" t="s">
        <v>64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9985</v>
      </c>
      <c r="B19" s="32">
        <v>12</v>
      </c>
      <c r="C19" s="33" t="s">
        <v>16</v>
      </c>
      <c r="D19" s="33" t="s">
        <v>65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9986</v>
      </c>
      <c r="B20" s="32">
        <v>12</v>
      </c>
      <c r="C20" s="33" t="s">
        <v>16</v>
      </c>
      <c r="D20" s="33" t="s">
        <v>66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9987</v>
      </c>
      <c r="B21" s="32">
        <v>12</v>
      </c>
      <c r="C21" s="33" t="s">
        <v>16</v>
      </c>
      <c r="D21" s="33" t="s">
        <v>67</v>
      </c>
      <c r="E21" s="32">
        <v>5.6</v>
      </c>
      <c r="F21" s="32" t="s">
        <v>68</v>
      </c>
      <c r="G21" s="32"/>
      <c r="H21" s="32"/>
      <c r="I21" s="32"/>
      <c r="J21" s="32"/>
      <c r="K21" s="32"/>
      <c r="L21" s="32"/>
      <c r="M21" s="32"/>
      <c r="N21" s="32"/>
      <c r="O21" s="32" t="s">
        <v>45</v>
      </c>
      <c r="P21" s="32" t="s">
        <v>26</v>
      </c>
    </row>
    <row r="22" spans="1:16" ht="24" x14ac:dyDescent="0.55000000000000004">
      <c r="A22" s="32">
        <v>9988</v>
      </c>
      <c r="B22" s="32">
        <v>12</v>
      </c>
      <c r="C22" s="33" t="s">
        <v>16</v>
      </c>
      <c r="D22" s="33" t="s">
        <v>69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9989</v>
      </c>
      <c r="B23" s="32">
        <v>12</v>
      </c>
      <c r="C23" s="33" t="s">
        <v>16</v>
      </c>
      <c r="D23" s="33" t="s">
        <v>70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9990</v>
      </c>
      <c r="B24" s="32">
        <v>12</v>
      </c>
      <c r="C24" s="33" t="s">
        <v>16</v>
      </c>
      <c r="D24" s="33" t="s">
        <v>71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9991</v>
      </c>
      <c r="B25" s="32">
        <v>12</v>
      </c>
      <c r="C25" s="33" t="s">
        <v>16</v>
      </c>
      <c r="D25" s="33" t="s">
        <v>72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9992</v>
      </c>
      <c r="B26" s="32">
        <v>12</v>
      </c>
      <c r="C26" s="33" t="s">
        <v>16</v>
      </c>
      <c r="D26" s="33" t="s">
        <v>73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9993</v>
      </c>
      <c r="B27" s="32">
        <v>12</v>
      </c>
      <c r="C27" s="33" t="s">
        <v>16</v>
      </c>
      <c r="D27" s="33" t="s">
        <v>74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9994</v>
      </c>
      <c r="B28" s="32">
        <v>12</v>
      </c>
      <c r="C28" s="33" t="s">
        <v>16</v>
      </c>
      <c r="D28" s="33" t="s">
        <v>75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9995</v>
      </c>
      <c r="B29" s="32">
        <v>12</v>
      </c>
      <c r="C29" s="33" t="s">
        <v>16</v>
      </c>
      <c r="D29" s="33" t="s">
        <v>76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9996</v>
      </c>
      <c r="B30" s="32">
        <v>12</v>
      </c>
      <c r="C30" s="33" t="s">
        <v>16</v>
      </c>
      <c r="D30" s="33" t="s">
        <v>77</v>
      </c>
      <c r="E30" s="32">
        <v>6.8</v>
      </c>
      <c r="F30" s="32" t="s">
        <v>78</v>
      </c>
      <c r="G30" s="32"/>
      <c r="H30" s="32"/>
      <c r="I30" s="32"/>
      <c r="J30" s="32"/>
      <c r="K30" s="32"/>
      <c r="L30" s="32"/>
      <c r="M30" s="32"/>
      <c r="N30" s="32"/>
      <c r="O30" s="32" t="s">
        <v>45</v>
      </c>
      <c r="P30" s="32" t="s">
        <v>79</v>
      </c>
    </row>
    <row r="31" spans="1:16" ht="24" x14ac:dyDescent="0.55000000000000004">
      <c r="A31" s="32">
        <v>9997</v>
      </c>
      <c r="B31" s="32">
        <v>12</v>
      </c>
      <c r="C31" s="33" t="s">
        <v>16</v>
      </c>
      <c r="D31" s="33" t="s">
        <v>80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9998</v>
      </c>
      <c r="B32" s="32">
        <v>12</v>
      </c>
      <c r="C32" s="33" t="s">
        <v>16</v>
      </c>
      <c r="D32" s="33" t="s">
        <v>81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9999</v>
      </c>
      <c r="B33" s="32">
        <v>12</v>
      </c>
      <c r="C33" s="33" t="s">
        <v>16</v>
      </c>
      <c r="D33" s="33" t="s">
        <v>82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10000</v>
      </c>
      <c r="B34" s="32">
        <v>12</v>
      </c>
      <c r="C34" s="33" t="s">
        <v>16</v>
      </c>
      <c r="D34" s="33" t="s">
        <v>83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10001</v>
      </c>
      <c r="B35" s="32">
        <v>12</v>
      </c>
      <c r="C35" s="33" t="s">
        <v>16</v>
      </c>
      <c r="D35" s="33" t="s">
        <v>84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48" x14ac:dyDescent="0.55000000000000004">
      <c r="A36" s="32">
        <v>10002</v>
      </c>
      <c r="B36" s="32">
        <v>12</v>
      </c>
      <c r="C36" s="33" t="s">
        <v>16</v>
      </c>
      <c r="D36" s="33" t="s">
        <v>85</v>
      </c>
      <c r="E36" s="32">
        <v>0</v>
      </c>
      <c r="F36" s="32" t="s">
        <v>86</v>
      </c>
      <c r="G36" s="32"/>
      <c r="H36" s="32"/>
      <c r="I36" s="32"/>
      <c r="J36" s="32"/>
      <c r="K36" s="32"/>
      <c r="L36" s="32"/>
      <c r="M36" s="32"/>
      <c r="N36" s="32"/>
      <c r="O36" s="32" t="s">
        <v>45</v>
      </c>
      <c r="P36" s="32" t="s">
        <v>87</v>
      </c>
    </row>
    <row r="37" spans="1:16" ht="24" x14ac:dyDescent="0.55000000000000004">
      <c r="A37" s="32">
        <v>10003</v>
      </c>
      <c r="B37" s="32">
        <v>12</v>
      </c>
      <c r="C37" s="33" t="s">
        <v>16</v>
      </c>
      <c r="D37" s="33" t="s">
        <v>88</v>
      </c>
      <c r="E37" s="32">
        <v>15</v>
      </c>
      <c r="F37" s="32" t="s">
        <v>89</v>
      </c>
      <c r="G37" s="32"/>
      <c r="H37" s="32"/>
      <c r="I37" s="32"/>
      <c r="J37" s="32"/>
      <c r="K37" s="32"/>
      <c r="L37" s="32"/>
      <c r="M37" s="32"/>
      <c r="N37" s="32"/>
      <c r="O37" s="32" t="s">
        <v>45</v>
      </c>
      <c r="P37" s="32" t="s">
        <v>90</v>
      </c>
    </row>
    <row r="38" spans="1:16" ht="24" x14ac:dyDescent="0.55000000000000004">
      <c r="A38" s="32">
        <v>10004</v>
      </c>
      <c r="B38" s="32">
        <v>12</v>
      </c>
      <c r="C38" s="33" t="s">
        <v>16</v>
      </c>
      <c r="D38" s="33" t="s">
        <v>91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48" x14ac:dyDescent="0.55000000000000004">
      <c r="A39" s="32">
        <v>10005</v>
      </c>
      <c r="B39" s="32">
        <v>12</v>
      </c>
      <c r="C39" s="33" t="s">
        <v>16</v>
      </c>
      <c r="D39" s="33" t="s">
        <v>92</v>
      </c>
      <c r="E39" s="32">
        <v>4</v>
      </c>
      <c r="F39" s="32" t="s">
        <v>93</v>
      </c>
      <c r="G39" s="32"/>
      <c r="H39" s="32"/>
      <c r="I39" s="32"/>
      <c r="J39" s="32"/>
      <c r="K39" s="32"/>
      <c r="L39" s="32"/>
      <c r="M39" s="32"/>
      <c r="N39" s="32"/>
      <c r="O39" s="32" t="s">
        <v>45</v>
      </c>
      <c r="P39" s="32" t="s">
        <v>23</v>
      </c>
    </row>
    <row r="40" spans="1:16" ht="24" x14ac:dyDescent="0.55000000000000004">
      <c r="A40" s="32">
        <v>10006</v>
      </c>
      <c r="B40" s="32">
        <v>12</v>
      </c>
      <c r="C40" s="33" t="s">
        <v>16</v>
      </c>
      <c r="D40" s="33" t="s">
        <v>94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10007</v>
      </c>
      <c r="B41" s="32">
        <v>12</v>
      </c>
      <c r="C41" s="33" t="s">
        <v>16</v>
      </c>
      <c r="D41" s="33" t="s">
        <v>95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10008</v>
      </c>
      <c r="B42" s="32">
        <v>12</v>
      </c>
      <c r="C42" s="33" t="s">
        <v>16</v>
      </c>
      <c r="D42" s="33" t="s">
        <v>96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10009</v>
      </c>
      <c r="B43" s="32">
        <v>12</v>
      </c>
      <c r="C43" s="33" t="s">
        <v>16</v>
      </c>
      <c r="D43" s="33" t="s">
        <v>97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10010</v>
      </c>
      <c r="B44" s="32">
        <v>12</v>
      </c>
      <c r="C44" s="33" t="s">
        <v>16</v>
      </c>
      <c r="D44" s="33" t="s">
        <v>98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10011</v>
      </c>
      <c r="B45" s="32">
        <v>12</v>
      </c>
      <c r="C45" s="33" t="s">
        <v>16</v>
      </c>
      <c r="D45" s="33" t="s">
        <v>99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10012</v>
      </c>
      <c r="B46" s="32">
        <v>12</v>
      </c>
      <c r="C46" s="33" t="s">
        <v>16</v>
      </c>
      <c r="D46" s="33" t="s">
        <v>100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10013</v>
      </c>
      <c r="B47" s="32">
        <v>12</v>
      </c>
      <c r="C47" s="33" t="s">
        <v>16</v>
      </c>
      <c r="D47" s="33" t="s">
        <v>101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48" x14ac:dyDescent="0.55000000000000004">
      <c r="A48" s="32">
        <v>10014</v>
      </c>
      <c r="B48" s="32">
        <v>12</v>
      </c>
      <c r="C48" s="33" t="s">
        <v>16</v>
      </c>
      <c r="D48" s="33" t="s">
        <v>102</v>
      </c>
      <c r="E48" s="32">
        <v>13.8</v>
      </c>
      <c r="F48" s="32" t="s">
        <v>103</v>
      </c>
      <c r="G48" s="32"/>
      <c r="H48" s="32"/>
      <c r="I48" s="32"/>
      <c r="J48" s="32"/>
      <c r="K48" s="32"/>
      <c r="L48" s="32"/>
      <c r="M48" s="32"/>
      <c r="N48" s="32"/>
      <c r="O48" s="32" t="s">
        <v>45</v>
      </c>
      <c r="P48" s="32" t="s">
        <v>104</v>
      </c>
    </row>
    <row r="49" spans="1:16" ht="24" x14ac:dyDescent="0.55000000000000004">
      <c r="A49" s="32">
        <v>10015</v>
      </c>
      <c r="B49" s="32">
        <v>12</v>
      </c>
      <c r="C49" s="33" t="s">
        <v>16</v>
      </c>
      <c r="D49" s="33" t="s">
        <v>105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10016</v>
      </c>
      <c r="B50" s="32">
        <v>12</v>
      </c>
      <c r="C50" s="33" t="s">
        <v>16</v>
      </c>
      <c r="D50" s="33" t="s">
        <v>106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10017</v>
      </c>
      <c r="B51" s="32">
        <v>12</v>
      </c>
      <c r="C51" s="33" t="s">
        <v>16</v>
      </c>
      <c r="D51" s="33" t="s">
        <v>107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10018</v>
      </c>
      <c r="B52" s="32">
        <v>12</v>
      </c>
      <c r="C52" s="33" t="s">
        <v>16</v>
      </c>
      <c r="D52" s="33" t="s">
        <v>108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10019</v>
      </c>
      <c r="B53" s="32">
        <v>12</v>
      </c>
      <c r="C53" s="33" t="s">
        <v>16</v>
      </c>
      <c r="D53" s="33" t="s">
        <v>109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10020</v>
      </c>
      <c r="B54" s="32">
        <v>12</v>
      </c>
      <c r="C54" s="33" t="s">
        <v>16</v>
      </c>
      <c r="D54" s="33" t="s">
        <v>110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10021</v>
      </c>
      <c r="B55" s="32">
        <v>12</v>
      </c>
      <c r="C55" s="33" t="s">
        <v>16</v>
      </c>
      <c r="D55" s="33" t="s">
        <v>111</v>
      </c>
      <c r="E55" s="32">
        <v>4</v>
      </c>
      <c r="F55" s="32" t="s">
        <v>112</v>
      </c>
      <c r="G55" s="32"/>
      <c r="H55" s="32"/>
      <c r="I55" s="32"/>
      <c r="J55" s="32"/>
      <c r="K55" s="32"/>
      <c r="L55" s="32"/>
      <c r="M55" s="32"/>
      <c r="N55" s="32"/>
      <c r="O55" s="32" t="s">
        <v>45</v>
      </c>
      <c r="P55" s="32"/>
    </row>
    <row r="56" spans="1:16" ht="24" x14ac:dyDescent="0.55000000000000004">
      <c r="A56" s="32">
        <v>10022</v>
      </c>
      <c r="B56" s="32">
        <v>12</v>
      </c>
      <c r="C56" s="33" t="s">
        <v>16</v>
      </c>
      <c r="D56" s="33" t="s">
        <v>113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10023</v>
      </c>
      <c r="B57" s="32">
        <v>12</v>
      </c>
      <c r="C57" s="33" t="s">
        <v>16</v>
      </c>
      <c r="D57" s="33" t="s">
        <v>114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10024</v>
      </c>
      <c r="B58" s="32">
        <v>12</v>
      </c>
      <c r="C58" s="33" t="s">
        <v>16</v>
      </c>
      <c r="D58" s="33" t="s">
        <v>115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10025</v>
      </c>
      <c r="B59" s="32">
        <v>12</v>
      </c>
      <c r="C59" s="33" t="s">
        <v>16</v>
      </c>
      <c r="D59" s="33" t="s">
        <v>116</v>
      </c>
      <c r="E59" s="32">
        <v>250</v>
      </c>
      <c r="F59" s="32" t="s">
        <v>117</v>
      </c>
      <c r="G59" s="32"/>
      <c r="H59" s="32"/>
      <c r="I59" s="32"/>
      <c r="J59" s="32"/>
      <c r="K59" s="32"/>
      <c r="L59" s="32"/>
      <c r="M59" s="32"/>
      <c r="N59" s="32"/>
      <c r="O59" s="32" t="s">
        <v>45</v>
      </c>
      <c r="P59" s="32" t="s">
        <v>19</v>
      </c>
    </row>
    <row r="60" spans="1:16" ht="24" x14ac:dyDescent="0.55000000000000004">
      <c r="A60" s="32">
        <v>10026</v>
      </c>
      <c r="B60" s="32">
        <v>12</v>
      </c>
      <c r="C60" s="33" t="s">
        <v>16</v>
      </c>
      <c r="D60" s="33" t="s">
        <v>118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10027</v>
      </c>
      <c r="B61" s="32">
        <v>12</v>
      </c>
      <c r="C61" s="33" t="s">
        <v>16</v>
      </c>
      <c r="D61" s="33" t="s">
        <v>119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10028</v>
      </c>
      <c r="B62" s="32">
        <v>12</v>
      </c>
      <c r="C62" s="33" t="s">
        <v>16</v>
      </c>
      <c r="D62" s="33" t="s">
        <v>120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72" x14ac:dyDescent="0.55000000000000004">
      <c r="A63" s="32">
        <v>10029</v>
      </c>
      <c r="B63" s="32">
        <v>12</v>
      </c>
      <c r="C63" s="33" t="s">
        <v>16</v>
      </c>
      <c r="D63" s="33" t="s">
        <v>121</v>
      </c>
      <c r="E63" s="32">
        <v>4</v>
      </c>
      <c r="F63" s="32" t="s">
        <v>122</v>
      </c>
      <c r="G63" s="32"/>
      <c r="H63" s="32"/>
      <c r="I63" s="32"/>
      <c r="J63" s="32"/>
      <c r="K63" s="32"/>
      <c r="L63" s="32"/>
      <c r="M63" s="32"/>
      <c r="N63" s="32"/>
      <c r="O63" s="32" t="s">
        <v>45</v>
      </c>
      <c r="P63" s="32" t="s">
        <v>123</v>
      </c>
    </row>
    <row r="64" spans="1:16" ht="24" x14ac:dyDescent="0.55000000000000004">
      <c r="A64" s="32">
        <v>10030</v>
      </c>
      <c r="B64" s="32">
        <v>12</v>
      </c>
      <c r="C64" s="33" t="s">
        <v>16</v>
      </c>
      <c r="D64" s="33" t="s">
        <v>124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10031</v>
      </c>
      <c r="B65" s="32">
        <v>12</v>
      </c>
      <c r="C65" s="33" t="s">
        <v>16</v>
      </c>
      <c r="D65" s="33" t="s">
        <v>125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10032</v>
      </c>
      <c r="B66" s="32">
        <v>12</v>
      </c>
      <c r="C66" s="33" t="s">
        <v>16</v>
      </c>
      <c r="D66" s="33" t="s">
        <v>126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48" x14ac:dyDescent="0.55000000000000004">
      <c r="A67" s="32">
        <v>10033</v>
      </c>
      <c r="B67" s="32">
        <v>12</v>
      </c>
      <c r="C67" s="33" t="s">
        <v>16</v>
      </c>
      <c r="D67" s="33" t="s">
        <v>127</v>
      </c>
      <c r="E67" s="32">
        <v>22</v>
      </c>
      <c r="F67" s="32" t="s">
        <v>128</v>
      </c>
      <c r="G67" s="32"/>
      <c r="H67" s="32"/>
      <c r="I67" s="32"/>
      <c r="J67" s="32"/>
      <c r="K67" s="32"/>
      <c r="L67" s="32"/>
      <c r="M67" s="32"/>
      <c r="N67" s="32"/>
      <c r="O67" s="32" t="s">
        <v>45</v>
      </c>
      <c r="P67" s="32" t="s">
        <v>129</v>
      </c>
    </row>
    <row r="68" spans="1:16" ht="24" x14ac:dyDescent="0.55000000000000004">
      <c r="A68" s="32">
        <v>10034</v>
      </c>
      <c r="B68" s="32">
        <v>12</v>
      </c>
      <c r="C68" s="33" t="s">
        <v>16</v>
      </c>
      <c r="D68" s="33" t="s">
        <v>130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10035</v>
      </c>
      <c r="B69" s="32">
        <v>12</v>
      </c>
      <c r="C69" s="33" t="s">
        <v>16</v>
      </c>
      <c r="D69" s="33" t="s">
        <v>131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10036</v>
      </c>
      <c r="B70" s="32">
        <v>12</v>
      </c>
      <c r="C70" s="33" t="s">
        <v>16</v>
      </c>
      <c r="D70" s="33" t="s">
        <v>132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10037</v>
      </c>
      <c r="B71" s="32">
        <v>12</v>
      </c>
      <c r="C71" s="33" t="s">
        <v>16</v>
      </c>
      <c r="D71" s="33" t="s">
        <v>133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10038</v>
      </c>
      <c r="B72" s="32">
        <v>12</v>
      </c>
      <c r="C72" s="33" t="s">
        <v>16</v>
      </c>
      <c r="D72" s="33" t="s">
        <v>134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72" x14ac:dyDescent="0.55000000000000004">
      <c r="A73" s="32">
        <v>10039</v>
      </c>
      <c r="B73" s="32">
        <v>12</v>
      </c>
      <c r="C73" s="33" t="s">
        <v>16</v>
      </c>
      <c r="D73" s="33" t="s">
        <v>135</v>
      </c>
      <c r="E73" s="32">
        <v>150</v>
      </c>
      <c r="F73" s="32" t="s">
        <v>136</v>
      </c>
      <c r="G73" s="32"/>
      <c r="H73" s="32"/>
      <c r="I73" s="32"/>
      <c r="J73" s="32"/>
      <c r="K73" s="32"/>
      <c r="L73" s="32" t="s">
        <v>137</v>
      </c>
      <c r="M73" s="32"/>
      <c r="N73" s="32"/>
      <c r="O73" s="32" t="s">
        <v>45</v>
      </c>
      <c r="P73" s="32" t="s">
        <v>138</v>
      </c>
    </row>
    <row r="74" spans="1:16" ht="24" x14ac:dyDescent="0.55000000000000004">
      <c r="A74" s="32">
        <v>10040</v>
      </c>
      <c r="B74" s="32">
        <v>12</v>
      </c>
      <c r="C74" s="33" t="s">
        <v>16</v>
      </c>
      <c r="D74" s="33" t="s">
        <v>139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10041</v>
      </c>
      <c r="B75" s="32">
        <v>12</v>
      </c>
      <c r="C75" s="33" t="s">
        <v>16</v>
      </c>
      <c r="D75" s="33" t="s">
        <v>140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10042</v>
      </c>
      <c r="B76" s="32">
        <v>12</v>
      </c>
      <c r="C76" s="33" t="s">
        <v>16</v>
      </c>
      <c r="D76" s="33" t="s">
        <v>141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10043</v>
      </c>
      <c r="B77" s="32">
        <v>12</v>
      </c>
      <c r="C77" s="33" t="s">
        <v>16</v>
      </c>
      <c r="D77" s="33" t="s">
        <v>142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10044</v>
      </c>
      <c r="B78" s="32">
        <v>12</v>
      </c>
      <c r="C78" s="33" t="s">
        <v>16</v>
      </c>
      <c r="D78" s="33" t="s">
        <v>143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10045</v>
      </c>
      <c r="B79" s="32">
        <v>12</v>
      </c>
      <c r="C79" s="33" t="s">
        <v>16</v>
      </c>
      <c r="D79" s="33" t="s">
        <v>144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10046</v>
      </c>
      <c r="B80" s="32">
        <v>12</v>
      </c>
      <c r="C80" s="33" t="s">
        <v>16</v>
      </c>
      <c r="D80" s="33" t="s">
        <v>145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72" x14ac:dyDescent="0.55000000000000004">
      <c r="A81" s="32">
        <v>10047</v>
      </c>
      <c r="B81" s="32">
        <v>12</v>
      </c>
      <c r="C81" s="33" t="s">
        <v>16</v>
      </c>
      <c r="D81" s="33" t="s">
        <v>146</v>
      </c>
      <c r="E81" s="32">
        <v>7</v>
      </c>
      <c r="F81" s="32" t="s">
        <v>147</v>
      </c>
      <c r="G81" s="32"/>
      <c r="H81" s="32"/>
      <c r="I81" s="32"/>
      <c r="J81" s="32"/>
      <c r="K81" s="32"/>
      <c r="L81" s="32"/>
      <c r="M81" s="32"/>
      <c r="N81" s="32"/>
      <c r="O81" s="32" t="s">
        <v>45</v>
      </c>
      <c r="P81" s="32" t="s">
        <v>87</v>
      </c>
    </row>
    <row r="82" spans="1:16" ht="24" x14ac:dyDescent="0.55000000000000004">
      <c r="A82" s="32">
        <v>10048</v>
      </c>
      <c r="B82" s="32">
        <v>12</v>
      </c>
      <c r="C82" s="33" t="s">
        <v>16</v>
      </c>
      <c r="D82" s="33" t="s">
        <v>148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10049</v>
      </c>
      <c r="B83" s="32">
        <v>12</v>
      </c>
      <c r="C83" s="33" t="s">
        <v>16</v>
      </c>
      <c r="D83" s="33" t="s">
        <v>149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10050</v>
      </c>
      <c r="B84" s="32">
        <v>12</v>
      </c>
      <c r="C84" s="33" t="s">
        <v>16</v>
      </c>
      <c r="D84" s="33" t="s">
        <v>150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10051</v>
      </c>
      <c r="B85" s="32">
        <v>12</v>
      </c>
      <c r="C85" s="33" t="s">
        <v>16</v>
      </c>
      <c r="D85" s="33" t="s">
        <v>151</v>
      </c>
      <c r="E85" s="32"/>
      <c r="F85" s="32"/>
      <c r="G85" s="32"/>
      <c r="H85" s="32"/>
      <c r="I85" s="32"/>
      <c r="J85" s="32"/>
      <c r="K85" s="32" t="s">
        <v>45</v>
      </c>
      <c r="L85" s="32"/>
      <c r="M85" s="32"/>
      <c r="N85" s="32"/>
      <c r="O85" s="32"/>
      <c r="P85" s="32"/>
    </row>
    <row r="86" spans="1:16" ht="24" x14ac:dyDescent="0.55000000000000004">
      <c r="A86" s="32">
        <v>10052</v>
      </c>
      <c r="B86" s="32">
        <v>12</v>
      </c>
      <c r="C86" s="33" t="s">
        <v>16</v>
      </c>
      <c r="D86" s="33" t="s">
        <v>152</v>
      </c>
      <c r="E86" s="32">
        <v>30</v>
      </c>
      <c r="F86" s="32" t="s">
        <v>153</v>
      </c>
      <c r="G86" s="32"/>
      <c r="H86" s="32"/>
      <c r="I86" s="32"/>
      <c r="J86" s="32"/>
      <c r="K86" s="32"/>
      <c r="L86" s="32"/>
      <c r="M86" s="32"/>
      <c r="N86" s="32"/>
      <c r="O86" s="32" t="s">
        <v>45</v>
      </c>
      <c r="P86" s="32" t="s">
        <v>154</v>
      </c>
    </row>
    <row r="87" spans="1:16" ht="24" x14ac:dyDescent="0.55000000000000004">
      <c r="A87" s="32">
        <v>10053</v>
      </c>
      <c r="B87" s="32">
        <v>12</v>
      </c>
      <c r="C87" s="33" t="s">
        <v>16</v>
      </c>
      <c r="D87" s="33" t="s">
        <v>155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10054</v>
      </c>
      <c r="B88" s="32">
        <v>12</v>
      </c>
      <c r="C88" s="33" t="s">
        <v>16</v>
      </c>
      <c r="D88" s="33" t="s">
        <v>156</v>
      </c>
      <c r="E88" s="32">
        <v>10</v>
      </c>
      <c r="F88" s="32" t="s">
        <v>157</v>
      </c>
      <c r="G88" s="32"/>
      <c r="H88" s="32"/>
      <c r="I88" s="32"/>
      <c r="J88" s="32"/>
      <c r="K88" s="32"/>
      <c r="L88" s="32" t="s">
        <v>78</v>
      </c>
      <c r="M88" s="32"/>
      <c r="N88" s="32" t="s">
        <v>78</v>
      </c>
      <c r="O88" s="32" t="s">
        <v>45</v>
      </c>
      <c r="P88" s="32" t="s">
        <v>87</v>
      </c>
    </row>
    <row r="89" spans="1:16" ht="72" x14ac:dyDescent="0.55000000000000004">
      <c r="A89" s="32">
        <v>10055</v>
      </c>
      <c r="B89" s="32">
        <v>12</v>
      </c>
      <c r="C89" s="33" t="s">
        <v>16</v>
      </c>
      <c r="D89" s="33" t="s">
        <v>158</v>
      </c>
      <c r="E89" s="32">
        <v>8.8000000000000007</v>
      </c>
      <c r="F89" s="32" t="s">
        <v>159</v>
      </c>
      <c r="G89" s="32"/>
      <c r="H89" s="32"/>
      <c r="I89" s="32"/>
      <c r="J89" s="32"/>
      <c r="K89" s="32"/>
      <c r="L89" s="32"/>
      <c r="M89" s="32"/>
      <c r="N89" s="32"/>
      <c r="O89" s="32" t="s">
        <v>45</v>
      </c>
      <c r="P89" s="32" t="s">
        <v>160</v>
      </c>
    </row>
    <row r="90" spans="1:16" ht="24" x14ac:dyDescent="0.55000000000000004">
      <c r="A90" s="32">
        <v>10056</v>
      </c>
      <c r="B90" s="32">
        <v>12</v>
      </c>
      <c r="C90" s="33" t="s">
        <v>16</v>
      </c>
      <c r="D90" s="33" t="s">
        <v>161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10057</v>
      </c>
      <c r="B91" s="32">
        <v>12</v>
      </c>
      <c r="C91" s="33" t="s">
        <v>16</v>
      </c>
      <c r="D91" s="33" t="s">
        <v>162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10058</v>
      </c>
      <c r="B92" s="32">
        <v>12</v>
      </c>
      <c r="C92" s="33" t="s">
        <v>16</v>
      </c>
      <c r="D92" s="33" t="s">
        <v>163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10059</v>
      </c>
      <c r="B93" s="32">
        <v>12</v>
      </c>
      <c r="C93" s="33" t="s">
        <v>16</v>
      </c>
      <c r="D93" s="33" t="s">
        <v>164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10060</v>
      </c>
      <c r="B94" s="32">
        <v>12</v>
      </c>
      <c r="C94" s="33" t="s">
        <v>16</v>
      </c>
      <c r="D94" s="33" t="s">
        <v>165</v>
      </c>
      <c r="E94" s="32">
        <v>3</v>
      </c>
      <c r="F94" s="32" t="s">
        <v>166</v>
      </c>
      <c r="G94" s="32"/>
      <c r="H94" s="32"/>
      <c r="I94" s="32"/>
      <c r="J94" s="32"/>
      <c r="K94" s="32"/>
      <c r="L94" s="32"/>
      <c r="M94" s="32"/>
      <c r="N94" s="32"/>
      <c r="O94" s="32" t="s">
        <v>45</v>
      </c>
      <c r="P94" s="32" t="s">
        <v>79</v>
      </c>
    </row>
    <row r="95" spans="1:16" ht="48" x14ac:dyDescent="0.55000000000000004">
      <c r="A95" s="32">
        <v>10061</v>
      </c>
      <c r="B95" s="32">
        <v>12</v>
      </c>
      <c r="C95" s="33" t="s">
        <v>16</v>
      </c>
      <c r="D95" s="33" t="s">
        <v>167</v>
      </c>
      <c r="E95" s="32">
        <v>0.25</v>
      </c>
      <c r="F95" s="32" t="s">
        <v>168</v>
      </c>
      <c r="G95" s="32"/>
      <c r="H95" s="32"/>
      <c r="I95" s="32"/>
      <c r="J95" s="32"/>
      <c r="K95" s="32"/>
      <c r="L95" s="32" t="s">
        <v>78</v>
      </c>
      <c r="M95" s="32"/>
      <c r="N95" s="32" t="s">
        <v>78</v>
      </c>
      <c r="O95" s="32" t="s">
        <v>45</v>
      </c>
      <c r="P95" s="32" t="s">
        <v>169</v>
      </c>
    </row>
    <row r="96" spans="1:16" ht="48" x14ac:dyDescent="0.55000000000000004">
      <c r="A96" s="32">
        <v>10062</v>
      </c>
      <c r="B96" s="32">
        <v>12</v>
      </c>
      <c r="C96" s="33" t="s">
        <v>16</v>
      </c>
      <c r="D96" s="33" t="s">
        <v>170</v>
      </c>
      <c r="E96" s="32">
        <v>15</v>
      </c>
      <c r="F96" s="32" t="s">
        <v>171</v>
      </c>
      <c r="G96" s="32"/>
      <c r="H96" s="32"/>
      <c r="I96" s="32"/>
      <c r="J96" s="32"/>
      <c r="K96" s="32"/>
      <c r="L96" s="32"/>
      <c r="M96" s="32"/>
      <c r="N96" s="32"/>
      <c r="O96" s="32" t="s">
        <v>45</v>
      </c>
      <c r="P96" s="32"/>
    </row>
    <row r="97" spans="1:16" ht="24" x14ac:dyDescent="0.55000000000000004">
      <c r="A97" s="32">
        <v>10063</v>
      </c>
      <c r="B97" s="32">
        <v>12</v>
      </c>
      <c r="C97" s="33" t="s">
        <v>16</v>
      </c>
      <c r="D97" s="33" t="s">
        <v>172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10064</v>
      </c>
      <c r="B98" s="32">
        <v>12</v>
      </c>
      <c r="C98" s="33" t="s">
        <v>16</v>
      </c>
      <c r="D98" s="33" t="s">
        <v>173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10065</v>
      </c>
      <c r="B99" s="32">
        <v>12</v>
      </c>
      <c r="C99" s="33" t="s">
        <v>16</v>
      </c>
      <c r="D99" s="33" t="s">
        <v>174</v>
      </c>
      <c r="E99" s="32">
        <v>19.7</v>
      </c>
      <c r="F99" s="32" t="s">
        <v>175</v>
      </c>
      <c r="G99" s="32"/>
      <c r="H99" s="32"/>
      <c r="I99" s="32"/>
      <c r="J99" s="32"/>
      <c r="K99" s="32"/>
      <c r="L99" s="32"/>
      <c r="M99" s="32"/>
      <c r="N99" s="32"/>
      <c r="O99" s="32" t="s">
        <v>45</v>
      </c>
      <c r="P99" s="32"/>
    </row>
    <row r="100" spans="1:16" ht="24" x14ac:dyDescent="0.55000000000000004">
      <c r="A100" s="32">
        <v>10066</v>
      </c>
      <c r="B100" s="32">
        <v>12</v>
      </c>
      <c r="C100" s="33" t="s">
        <v>16</v>
      </c>
      <c r="D100" s="33" t="s">
        <v>176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10067</v>
      </c>
      <c r="B101" s="32">
        <v>12</v>
      </c>
      <c r="C101" s="33" t="s">
        <v>16</v>
      </c>
      <c r="D101" s="33" t="s">
        <v>177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120" x14ac:dyDescent="0.55000000000000004">
      <c r="A102" s="32">
        <v>10068</v>
      </c>
      <c r="B102" s="32">
        <v>12</v>
      </c>
      <c r="C102" s="33" t="s">
        <v>16</v>
      </c>
      <c r="D102" s="33" t="s">
        <v>178</v>
      </c>
      <c r="E102" s="32">
        <v>10</v>
      </c>
      <c r="F102" s="32" t="s">
        <v>179</v>
      </c>
      <c r="G102" s="32"/>
      <c r="H102" s="32"/>
      <c r="I102" s="32"/>
      <c r="J102" s="32"/>
      <c r="K102" s="32"/>
      <c r="L102" s="32"/>
      <c r="M102" s="32"/>
      <c r="N102" s="32"/>
      <c r="O102" s="32" t="s">
        <v>45</v>
      </c>
      <c r="P102" s="32" t="s">
        <v>180</v>
      </c>
    </row>
    <row r="103" spans="1:16" ht="24" x14ac:dyDescent="0.55000000000000004">
      <c r="A103" s="32">
        <v>10069</v>
      </c>
      <c r="B103" s="32">
        <v>12</v>
      </c>
      <c r="C103" s="33" t="s">
        <v>16</v>
      </c>
      <c r="D103" s="33" t="s">
        <v>181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10070</v>
      </c>
      <c r="B104" s="32">
        <v>12</v>
      </c>
      <c r="C104" s="33" t="s">
        <v>16</v>
      </c>
      <c r="D104" s="33" t="s">
        <v>182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10071</v>
      </c>
      <c r="B105" s="32">
        <v>12</v>
      </c>
      <c r="C105" s="33" t="s">
        <v>16</v>
      </c>
      <c r="D105" s="33" t="s">
        <v>183</v>
      </c>
      <c r="E105" s="32">
        <v>10</v>
      </c>
      <c r="F105" s="32" t="s">
        <v>184</v>
      </c>
      <c r="G105" s="32"/>
      <c r="H105" s="32"/>
      <c r="I105" s="32"/>
      <c r="J105" s="32"/>
      <c r="K105" s="32"/>
      <c r="L105" s="32"/>
      <c r="M105" s="32"/>
      <c r="N105" s="32"/>
      <c r="O105" s="32" t="s">
        <v>45</v>
      </c>
      <c r="P105" s="32" t="s">
        <v>185</v>
      </c>
    </row>
    <row r="106" spans="1:16" ht="24" x14ac:dyDescent="0.55000000000000004">
      <c r="A106" s="32">
        <v>10072</v>
      </c>
      <c r="B106" s="32">
        <v>12</v>
      </c>
      <c r="C106" s="33" t="s">
        <v>16</v>
      </c>
      <c r="D106" s="33" t="s">
        <v>186</v>
      </c>
      <c r="E106" s="32">
        <v>4</v>
      </c>
      <c r="F106" s="32" t="s">
        <v>187</v>
      </c>
      <c r="G106" s="32"/>
      <c r="H106" s="32"/>
      <c r="I106" s="32"/>
      <c r="J106" s="32"/>
      <c r="K106" s="32"/>
      <c r="L106" s="32"/>
      <c r="M106" s="32"/>
      <c r="N106" s="32"/>
      <c r="O106" s="32" t="s">
        <v>45</v>
      </c>
      <c r="P106" s="32" t="s">
        <v>188</v>
      </c>
    </row>
    <row r="107" spans="1:16" ht="24" x14ac:dyDescent="0.55000000000000004">
      <c r="A107" s="32">
        <v>10073</v>
      </c>
      <c r="B107" s="32">
        <v>12</v>
      </c>
      <c r="C107" s="33" t="s">
        <v>16</v>
      </c>
      <c r="D107" s="33" t="s">
        <v>189</v>
      </c>
      <c r="E107" s="32">
        <v>3.85</v>
      </c>
      <c r="F107" s="32" t="s">
        <v>78</v>
      </c>
      <c r="G107" s="32"/>
      <c r="H107" s="32"/>
      <c r="I107" s="32"/>
      <c r="J107" s="32"/>
      <c r="K107" s="32"/>
      <c r="L107" s="32" t="s">
        <v>78</v>
      </c>
      <c r="M107" s="32"/>
      <c r="N107" s="32" t="s">
        <v>78</v>
      </c>
      <c r="O107" s="32" t="s">
        <v>45</v>
      </c>
      <c r="P107" s="32" t="s">
        <v>90</v>
      </c>
    </row>
    <row r="108" spans="1:16" ht="24" x14ac:dyDescent="0.55000000000000004">
      <c r="A108" s="32">
        <v>10074</v>
      </c>
      <c r="B108" s="32">
        <v>12</v>
      </c>
      <c r="C108" s="33" t="s">
        <v>16</v>
      </c>
      <c r="D108" s="33" t="s">
        <v>190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10075</v>
      </c>
      <c r="B109" s="32">
        <v>12</v>
      </c>
      <c r="C109" s="33" t="s">
        <v>16</v>
      </c>
      <c r="D109" s="33" t="s">
        <v>191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10076</v>
      </c>
      <c r="B110" s="32">
        <v>12</v>
      </c>
      <c r="C110" s="33" t="s">
        <v>16</v>
      </c>
      <c r="D110" s="33" t="s">
        <v>192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48" x14ac:dyDescent="0.55000000000000004">
      <c r="A111" s="32">
        <v>10077</v>
      </c>
      <c r="B111" s="32">
        <v>12</v>
      </c>
      <c r="C111" s="33" t="s">
        <v>16</v>
      </c>
      <c r="D111" s="33" t="s">
        <v>193</v>
      </c>
      <c r="E111" s="32">
        <v>48</v>
      </c>
      <c r="F111" s="32" t="s">
        <v>194</v>
      </c>
      <c r="G111" s="32"/>
      <c r="H111" s="32"/>
      <c r="I111" s="32"/>
      <c r="J111" s="32"/>
      <c r="K111" s="32"/>
      <c r="L111" s="32"/>
      <c r="M111" s="32"/>
      <c r="N111" s="32"/>
      <c r="O111" s="32" t="s">
        <v>45</v>
      </c>
      <c r="P111" s="32" t="s">
        <v>87</v>
      </c>
    </row>
    <row r="112" spans="1:16" ht="48" x14ac:dyDescent="0.55000000000000004">
      <c r="A112" s="32">
        <v>10078</v>
      </c>
      <c r="B112" s="32">
        <v>12</v>
      </c>
      <c r="C112" s="33" t="s">
        <v>16</v>
      </c>
      <c r="D112" s="33" t="s">
        <v>195</v>
      </c>
      <c r="E112" s="32">
        <v>4</v>
      </c>
      <c r="F112" s="32" t="s">
        <v>196</v>
      </c>
      <c r="G112" s="32"/>
      <c r="H112" s="32"/>
      <c r="I112" s="32"/>
      <c r="J112" s="32"/>
      <c r="K112" s="32"/>
      <c r="L112" s="32"/>
      <c r="M112" s="32"/>
      <c r="N112" s="32"/>
      <c r="O112" s="32" t="s">
        <v>45</v>
      </c>
      <c r="P112" s="32" t="s">
        <v>123</v>
      </c>
    </row>
    <row r="113" spans="1:16" ht="24" x14ac:dyDescent="0.55000000000000004">
      <c r="A113" s="32">
        <v>10079</v>
      </c>
      <c r="B113" s="32">
        <v>12</v>
      </c>
      <c r="C113" s="33" t="s">
        <v>16</v>
      </c>
      <c r="D113" s="33" t="s">
        <v>197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10080</v>
      </c>
      <c r="B114" s="32">
        <v>12</v>
      </c>
      <c r="C114" s="33" t="s">
        <v>16</v>
      </c>
      <c r="D114" s="33" t="s">
        <v>198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10081</v>
      </c>
      <c r="B115" s="32">
        <v>12</v>
      </c>
      <c r="C115" s="33" t="s">
        <v>16</v>
      </c>
      <c r="D115" s="33" t="s">
        <v>199</v>
      </c>
      <c r="E115" s="32">
        <v>2</v>
      </c>
      <c r="F115" s="32" t="s">
        <v>200</v>
      </c>
      <c r="G115" s="32"/>
      <c r="H115" s="32"/>
      <c r="I115" s="32"/>
      <c r="J115" s="32"/>
      <c r="K115" s="32" t="s">
        <v>45</v>
      </c>
      <c r="L115" s="32" t="s">
        <v>201</v>
      </c>
      <c r="M115" s="32"/>
      <c r="N115" s="32"/>
      <c r="O115" s="32"/>
      <c r="P115" s="32"/>
    </row>
    <row r="116" spans="1:16" ht="24" x14ac:dyDescent="0.55000000000000004">
      <c r="A116" s="32">
        <v>10082</v>
      </c>
      <c r="B116" s="32">
        <v>12</v>
      </c>
      <c r="C116" s="33" t="s">
        <v>16</v>
      </c>
      <c r="D116" s="33" t="s">
        <v>202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10083</v>
      </c>
      <c r="B117" s="32">
        <v>12</v>
      </c>
      <c r="C117" s="33" t="s">
        <v>16</v>
      </c>
      <c r="D117" s="33" t="s">
        <v>203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10084</v>
      </c>
      <c r="B118" s="32">
        <v>12</v>
      </c>
      <c r="C118" s="33" t="s">
        <v>16</v>
      </c>
      <c r="D118" s="33" t="s">
        <v>204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10085</v>
      </c>
      <c r="B119" s="32">
        <v>12</v>
      </c>
      <c r="C119" s="33" t="s">
        <v>16</v>
      </c>
      <c r="D119" s="33" t="s">
        <v>205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10086</v>
      </c>
      <c r="B120" s="32">
        <v>12</v>
      </c>
      <c r="C120" s="33" t="s">
        <v>16</v>
      </c>
      <c r="D120" s="33" t="s">
        <v>206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10087</v>
      </c>
      <c r="B121" s="32">
        <v>12</v>
      </c>
      <c r="C121" s="33" t="s">
        <v>16</v>
      </c>
      <c r="D121" s="33" t="s">
        <v>207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10088</v>
      </c>
      <c r="B122" s="32">
        <v>12</v>
      </c>
      <c r="C122" s="33" t="s">
        <v>16</v>
      </c>
      <c r="D122" s="33" t="s">
        <v>208</v>
      </c>
      <c r="E122" s="32">
        <v>9.4700000000000006</v>
      </c>
      <c r="F122" s="32" t="s">
        <v>209</v>
      </c>
      <c r="G122" s="32"/>
      <c r="H122" s="32"/>
      <c r="I122" s="32"/>
      <c r="J122" s="32"/>
      <c r="K122" s="32"/>
      <c r="L122" s="32"/>
      <c r="M122" s="32"/>
      <c r="N122" s="32"/>
      <c r="O122" s="32" t="s">
        <v>45</v>
      </c>
      <c r="P122" s="32" t="s">
        <v>210</v>
      </c>
    </row>
    <row r="123" spans="1:16" ht="48" x14ac:dyDescent="0.55000000000000004">
      <c r="A123" s="32">
        <v>10089</v>
      </c>
      <c r="B123" s="32">
        <v>12</v>
      </c>
      <c r="C123" s="33" t="s">
        <v>16</v>
      </c>
      <c r="D123" s="33" t="s">
        <v>211</v>
      </c>
      <c r="E123" s="32">
        <v>4</v>
      </c>
      <c r="F123" s="32" t="s">
        <v>212</v>
      </c>
      <c r="G123" s="32"/>
      <c r="H123" s="32"/>
      <c r="I123" s="32"/>
      <c r="J123" s="32"/>
      <c r="K123" s="32"/>
      <c r="L123" s="32"/>
      <c r="M123" s="32"/>
      <c r="N123" s="32"/>
      <c r="O123" s="32" t="s">
        <v>45</v>
      </c>
      <c r="P123" s="32" t="s">
        <v>213</v>
      </c>
    </row>
    <row r="124" spans="1:16" ht="72" x14ac:dyDescent="0.55000000000000004">
      <c r="A124" s="32">
        <v>10090</v>
      </c>
      <c r="B124" s="32">
        <v>12</v>
      </c>
      <c r="C124" s="33" t="s">
        <v>16</v>
      </c>
      <c r="D124" s="33" t="s">
        <v>214</v>
      </c>
      <c r="E124" s="32">
        <v>8</v>
      </c>
      <c r="F124" s="32" t="s">
        <v>215</v>
      </c>
      <c r="G124" s="32"/>
      <c r="H124" s="32"/>
      <c r="I124" s="32"/>
      <c r="J124" s="32"/>
      <c r="K124" s="32"/>
      <c r="L124" s="32"/>
      <c r="M124" s="32" t="s">
        <v>45</v>
      </c>
      <c r="N124" s="32" t="s">
        <v>55</v>
      </c>
      <c r="O124" s="32"/>
      <c r="P124" s="32"/>
    </row>
    <row r="125" spans="1:16" ht="24" x14ac:dyDescent="0.55000000000000004">
      <c r="A125" s="32">
        <v>10091</v>
      </c>
      <c r="B125" s="32">
        <v>12</v>
      </c>
      <c r="C125" s="33" t="s">
        <v>16</v>
      </c>
      <c r="D125" s="33" t="s">
        <v>216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96" x14ac:dyDescent="0.55000000000000004">
      <c r="A126" s="32">
        <v>10092</v>
      </c>
      <c r="B126" s="32">
        <v>12</v>
      </c>
      <c r="C126" s="33" t="s">
        <v>16</v>
      </c>
      <c r="D126" s="33" t="s">
        <v>217</v>
      </c>
      <c r="E126" s="32">
        <v>25</v>
      </c>
      <c r="F126" s="32" t="s">
        <v>218</v>
      </c>
      <c r="G126" s="32"/>
      <c r="H126" s="32"/>
      <c r="I126" s="32"/>
      <c r="J126" s="32"/>
      <c r="K126" s="32"/>
      <c r="L126" s="32"/>
      <c r="M126" s="32"/>
      <c r="N126" s="32"/>
      <c r="O126" s="32" t="s">
        <v>45</v>
      </c>
      <c r="P126" s="32"/>
    </row>
    <row r="127" spans="1:16" ht="24" x14ac:dyDescent="0.55000000000000004">
      <c r="A127" s="32">
        <v>10093</v>
      </c>
      <c r="B127" s="32">
        <v>12</v>
      </c>
      <c r="C127" s="33" t="s">
        <v>16</v>
      </c>
      <c r="D127" s="33" t="s">
        <v>219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10094</v>
      </c>
      <c r="B128" s="32">
        <v>12</v>
      </c>
      <c r="C128" s="33" t="s">
        <v>16</v>
      </c>
      <c r="D128" s="33" t="s">
        <v>220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10095</v>
      </c>
      <c r="B129" s="32">
        <v>12</v>
      </c>
      <c r="C129" s="33" t="s">
        <v>16</v>
      </c>
      <c r="D129" s="33" t="s">
        <v>221</v>
      </c>
      <c r="E129" s="32">
        <v>18</v>
      </c>
      <c r="F129" s="32"/>
      <c r="G129" s="32"/>
      <c r="H129" s="32"/>
      <c r="I129" s="32"/>
      <c r="J129" s="32"/>
      <c r="K129" s="32"/>
      <c r="L129" s="32"/>
      <c r="M129" s="32"/>
      <c r="N129" s="32"/>
      <c r="O129" s="32" t="s">
        <v>45</v>
      </c>
      <c r="P129" s="32"/>
    </row>
    <row r="130" spans="1:16" ht="24" x14ac:dyDescent="0.55000000000000004">
      <c r="A130" s="32">
        <v>10096</v>
      </c>
      <c r="B130" s="32">
        <v>12</v>
      </c>
      <c r="C130" s="33" t="s">
        <v>16</v>
      </c>
      <c r="D130" s="33" t="s">
        <v>222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10100</v>
      </c>
      <c r="B131" s="32">
        <v>12</v>
      </c>
      <c r="C131" s="33" t="s">
        <v>16</v>
      </c>
      <c r="D131" s="33" t="s">
        <v>223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5" spans="1:16" x14ac:dyDescent="0.45">
      <c r="D135" s="21">
        <f>SUBTOTAL(3,D7:D131)</f>
        <v>125</v>
      </c>
    </row>
  </sheetData>
  <autoFilter ref="A5:F131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12.ตรัง</vt:lpstr>
      <vt:lpstr>12.ตรัง รพ.สต.</vt:lpstr>
      <vt:lpstr>'12.ตรัง'!Print_Titles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2018-03-08T08:28:10Z</dcterms:created>
  <dcterms:modified xsi:type="dcterms:W3CDTF">2018-03-08T08:29:20Z</dcterms:modified>
</cp:coreProperties>
</file>