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2.ยะลา" sheetId="1" r:id="rId1"/>
    <sheet name="12.ยะลา รพ.สต." sheetId="2" r:id="rId2"/>
  </sheets>
  <definedNames>
    <definedName name="_xlnm._FilterDatabase" localSheetId="0" hidden="1">'12.ยะลา'!$A$7:$I$15</definedName>
    <definedName name="_xlnm._FilterDatabase" localSheetId="1" hidden="1">'12.ยะลา รพ.สต.'!$A$5:$F$87</definedName>
    <definedName name="_xlnm.Print_Titles" localSheetId="0">'12.ยะลา'!$1:$7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2" l="1"/>
  <c r="H17" i="1"/>
  <c r="G17" i="1"/>
  <c r="H12" i="1"/>
</calcChain>
</file>

<file path=xl/sharedStrings.xml><?xml version="1.0" encoding="utf-8"?>
<sst xmlns="http://schemas.openxmlformats.org/spreadsheetml/2006/main" count="301" uniqueCount="154">
  <si>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</si>
  <si>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</si>
  <si>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</si>
  <si>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</si>
  <si>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</si>
  <si>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</si>
  <si>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</si>
  <si>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</si>
  <si>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</si>
  <si>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</si>
  <si>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</si>
  <si>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</si>
  <si>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</si>
  <si>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</si>
  <si>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</si>
  <si>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รพ.ยะลา</t>
  </si>
  <si>
    <t>ยะลา</t>
  </si>
  <si>
    <t>A</t>
  </si>
  <si>
    <t>ส่งท้องถิ่นกำจัดโดยการเผาด้วยเตาเผามูลฝอยติดเชื้อ</t>
  </si>
  <si>
    <t>รพ.เบตง</t>
  </si>
  <si>
    <t>โรงพยาบาลทั่วไป</t>
  </si>
  <si>
    <t>M1</t>
  </si>
  <si>
    <t>ส่งเอกชนกำจัดโดยการเผาด้วยเตาเผามูลฝอยติดเชื้อ</t>
  </si>
  <si>
    <t>รพ.รามัน</t>
  </si>
  <si>
    <t>F1</t>
  </si>
  <si>
    <t>รพ.สมเด็จพระยุพราชยะหา</t>
  </si>
  <si>
    <t>รพ.กรงปินัง</t>
  </si>
  <si>
    <t>F2</t>
  </si>
  <si>
    <t>รพ.กาบัง</t>
  </si>
  <si>
    <t>รพ.ธารโต</t>
  </si>
  <si>
    <t>รพ.บันนังสตา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</si>
  <si>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</si>
  <si>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</si>
  <si>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</si>
  <si>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</si>
  <si>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</si>
  <si>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</si>
  <si>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</si>
  <si>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</si>
  <si>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</si>
  <si>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</si>
  <si>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</si>
  <si>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รพ.สต.กาลอ ตำบลกาลอ</t>
  </si>
  <si>
    <t>รพ.สต.จะกว๊ะ ตำบลจะกว๊ะ</t>
  </si>
  <si>
    <t>รพ.สต.ตะโล๊ะหะลอ ตำบลตะโล๊ะหะลอ</t>
  </si>
  <si>
    <t>รพ.สต.ธารน้ำทิพย์</t>
  </si>
  <si>
    <t>ใส่ในถุงขยะติดเชื้อสีแดง แล้วใส่ในถังไม่มีฝาปิดแล้วนำขึ้นรถจักรยานยนต์ไปส่งที่ หน่วยกำจัดขยะมูลฝอย รพ.</t>
  </si>
  <si>
    <t>ฝังกลบ ที่กองขยะเทศบาล</t>
  </si>
  <si>
    <t>-</t>
  </si>
  <si>
    <t>/</t>
  </si>
  <si>
    <t>รพ.สต.บ้าน กม.26 ตำบลเนาะปูเต๊ะ</t>
  </si>
  <si>
    <t>รพ.สต.บ้าน กม.7 ตำบลตาเนาะแมเราะ</t>
  </si>
  <si>
    <t>ใส่ถุง ปิดมิดชิด วางบนรถเข็น</t>
  </si>
  <si>
    <t>รพ.สต.บ้านกม.18 ตำบลตาเนาะแมเราะ</t>
  </si>
  <si>
    <t>ขนย้ายโดยใช้รถจักรยานยนต์ รพ.สต.ไปยัง รพ.เบตง</t>
  </si>
  <si>
    <t>ไม่ทราบขั้นตอนการกำจัดของ รพ.เบตง เนื่องจากว่า ได้รับมอบหมายให้วางที่จุดรับขยะติดเชื้อเท่านั้น</t>
  </si>
  <si>
    <t>รพ.สต.บ้านกระป๋อง ตำบลแม่หวาด</t>
  </si>
  <si>
    <t>รพ.สต.บ้านกาตอง ตำบลกาตอง</t>
  </si>
  <si>
    <t>รพ.สต.บ้านกือลอง</t>
  </si>
  <si>
    <t>ใส่กล่องมีฝาปิดมิดชิด ใส่ในตอนหลังของรถยนต์</t>
  </si>
  <si>
    <t>ส่งกำจัดโดยบริษัทเอกชน</t>
  </si>
  <si>
    <t>รพ.สต.บ้านกูแบรายอ</t>
  </si>
  <si>
    <t>รพ.สต.บ้านคลองน้ำใส</t>
  </si>
  <si>
    <t>บรรจุใส่ภาชนะปิดมิดชิดแล้วส่งไปรพใกาบังด้วยรถของรพ.สต.</t>
  </si>
  <si>
    <t>รพ.สต.บ้านคอกช้าง ตำบลแม่หวาด</t>
  </si>
  <si>
    <t>รพ.สต.บ้านฆอรอราแม ตำบลปะแต</t>
  </si>
  <si>
    <t>รพ.สต.บ้านจารังตาดง ตำบลท่าธง</t>
  </si>
  <si>
    <t>รพ.สต.บ้านจือแร ตำบลกอตอตือร๊ะ</t>
  </si>
  <si>
    <t>รพ.สต.บ้านซาไก ตำบลบ้านแหร</t>
  </si>
  <si>
    <t>รพ.สต.บ้านดุซงกูจิ ตำบลสะเอะ</t>
  </si>
  <si>
    <t>รพ.สต.บ้านตะบิงติงงี ตำบลตลิ่งชัน</t>
  </si>
  <si>
    <t>ใช้รถเจ้าหน้าที่ในการเคลื่อนย้ายมูลฝอยติดเชื้อ</t>
  </si>
  <si>
    <t>เผาด้วยอุณหภูมิความร้อนสูง</t>
  </si>
  <si>
    <t>รพ.สต.บ้านตาสา ตำบลพร่อน</t>
  </si>
  <si>
    <t>รพ.สต.บ้านตาเซะ ตำบลตาเซะ</t>
  </si>
  <si>
    <t>รพ.สต.บ้านตาโล๊ะ ตำบลยะต๊ะ</t>
  </si>
  <si>
    <t>รพ.สต.บ้านท่าสาป ตำบลท่าสาป</t>
  </si>
  <si>
    <t>รพ.สต.บ้านทำนบ ตำบลตาเนาะปูเต๊ะ</t>
  </si>
  <si>
    <t>ใส่ในกล่องล็อคมีฝาปิดมิดชิด บรรทุกใส่ท้ายรถกระบะ นำส่งโรงพยาบาล</t>
  </si>
  <si>
    <t>รพ.บันนังสตา เครือข่ายบริการสุขภาพ อำเภอบันนังสตา</t>
  </si>
  <si>
    <t>รพ.สต.บ้านทำเนียบ ตำบลลำพะยา</t>
  </si>
  <si>
    <t>รพ.สต.บ้านทุ่งยามู ตำบลยุโป</t>
  </si>
  <si>
    <t>รพ.สต.บ้านนอก ตำบลตาชี</t>
  </si>
  <si>
    <t>รพ.สต.บ้านบ่อน้ำร้อน ตำบลเนาะแมเราะ</t>
  </si>
  <si>
    <t>ใส่กล่องบรรจุสี่เหลี่ยมใส่รถบรรทุกไปทิ้งโรงพยาบาลเบตง อาทิตย์ ล่ะ 1ครั้งทุกวันอังคาร</t>
  </si>
  <si>
    <t>ในส่งโรงพยาบาลเบตง</t>
  </si>
  <si>
    <t>รพ.สต.บ้านบันนังดามา ตำบลกาบัง</t>
  </si>
  <si>
    <t>ใส่ถุงแดงมัดปากถุงมิดชิดแล้วบรรจุกล่องที่มีฝาปิดอีกชั้นหนึ่ง</t>
  </si>
  <si>
    <t>ส่งรพ.แม่ข่าย</t>
  </si>
  <si>
    <t>รพ.สต.บ้านบันนังบูโบ ตำบลถ้ำทะลุ</t>
  </si>
  <si>
    <t>ใส่ถุงแดงปิดมิดชิด และนำใส่ถังมีฝาปิดมิดชิด และนำรถส่งรพช.</t>
  </si>
  <si>
    <t>รถรับส่งขยะของอบต.</t>
  </si>
  <si>
    <t>รพ.สต.บ้านบันนังบูโย ตำบลบันนังสาเร็ง</t>
  </si>
  <si>
    <t>รพ.สต.บ้านบางลาง ตำบลบาเจาะ</t>
  </si>
  <si>
    <t>ใส่ถุงแดงและถังที่มีฝาปืดมิดชิด</t>
  </si>
  <si>
    <t>โรงพยาบาลบันนังสตา</t>
  </si>
  <si>
    <t>รพ.สต.บ้านบาลอ ตำบลบาลอ</t>
  </si>
  <si>
    <t>รพ.สต.บ้านบาละ</t>
  </si>
  <si>
    <t>รพ.สต.บ้านบาโงยบาแด ตำบลสะเตงนอก</t>
  </si>
  <si>
    <t>รพ.สต.บ้านบือแนบารู ตำบลกาลูบัง</t>
  </si>
  <si>
    <t>รพ.สต.บ้านบุดี ตำบลบุดี</t>
  </si>
  <si>
    <t>รพ.สต.บ้านปงตา ตำบลบือมัง</t>
  </si>
  <si>
    <t>รพ.สต.บ้านปะแต ตำบลปะแต</t>
  </si>
  <si>
    <t>รพ.สต.บ้านปาแดรู ตำบลกาตอง</t>
  </si>
  <si>
    <t>รพ.สต.บ้านปูแล บาโร๊ะ</t>
  </si>
  <si>
    <t>รพ.สต.บ้านมาลา ตำบลนาเราะแมเราะ</t>
  </si>
  <si>
    <t>ใส่ถุงแดง 2 ชั้น ใส่ในกล่องพลาสติกใช้รถส่วนตัวส่งรพ</t>
  </si>
  <si>
    <t>รพ.สต.บ้านมีดิง ตำบลเนินงาม</t>
  </si>
  <si>
    <t>รพ.สต.บ้านยะรม ตำบลยะรม</t>
  </si>
  <si>
    <t>นำส่งด้วยรถพยาบาล</t>
  </si>
  <si>
    <t>โรงพยาบาลเบตง</t>
  </si>
  <si>
    <t>รพ.สต.บ้านยะลา ตำบลยะลา</t>
  </si>
  <si>
    <t>รพ.สต.บ้านราโมง ตำบลยะรม</t>
  </si>
  <si>
    <t>โดยรถยนต์</t>
  </si>
  <si>
    <t>รพ.สต.บ้านละหาด ตำบลแม่หวาด</t>
  </si>
  <si>
    <t>รพ.สต.บ้านละแอ ตำบลละแอ</t>
  </si>
  <si>
    <t>รพ.สต.บ้านลากอ ตำบลยะหา</t>
  </si>
  <si>
    <t>รพ.สต.บ้านลำใหม่ ตำบลลำใหม่</t>
  </si>
  <si>
    <t>รพ.สต.บ้านลิดล ตำบลลิดล</t>
  </si>
  <si>
    <t>รพ.สต.บ้านลีมาปูโร๊ะ ตำบลบาโงยซิแน</t>
  </si>
  <si>
    <t>รพ.สต.บ้านลือมุ ตำบลกรงปินัง</t>
  </si>
  <si>
    <t>การเคลื่อนย้ายมูลฝอยติดเชื้อจะใ่ในภาชนะที่บรรจุใส่กล่องปิดฝาอย่างมิดชิดทุกครั้ง</t>
  </si>
  <si>
    <t>รพ.สต.บ้านลูโบ๊ะบันยัง ตำบลกาบัง</t>
  </si>
  <si>
    <t>นำถุงขยะติดเชื้อใส่ในภาชนะที่เก็บขยะมูลฝอยติดเชื้อที่มีฝาปิดมิดชิด นำภาชนะที่บรรจุขยะมูลฝอยติดเชื้อใส่หลังรถกระบะที่มีหลังคาไปทิ้งที่พักขยะ รพ.กาบัง</t>
  </si>
  <si>
    <t>รพ.สต.บ้านลูโบะลาบี ตำบลบาโงย</t>
  </si>
  <si>
    <t>รพ.สต.บ้านวังกระ ตำบลตาเซะ</t>
  </si>
  <si>
    <t>รพ.สต.บ้านวังใหม่ ตำบลอัยเยอร์เวง</t>
  </si>
  <si>
    <t>รพ.สต.บ้านวังไทร ตำบลแม่หวาด</t>
  </si>
  <si>
    <t>รพ.สต.บ้านศรีท่าน้ำ ตำบลธารโต</t>
  </si>
  <si>
    <t>รพ.สต.บ้านศรีนคร</t>
  </si>
  <si>
    <t>รพ.สต.บ้านสันติ 1 ตำบลเขื่อนบางลาง</t>
  </si>
  <si>
    <t>รพ.สต.บ้านสันติ 2 ตำบลแม่หวาด</t>
  </si>
  <si>
    <t>รพ.สต.บ้านสายตาเอียด ตำบลตลิ่งชัน</t>
  </si>
  <si>
    <t>นำถุงที่บรรจุมูลฝอยปิดมิดชิดวางบนรถเข็น</t>
  </si>
  <si>
    <t>รพ.สต.บ้านหน้าถ้ำ ตำบลหน้าถ้ำ</t>
  </si>
  <si>
    <t>รพ.สต.บ้านห้วยกระทิง ตำบลห้วยกระทิง</t>
  </si>
  <si>
    <t>รพ.สต.บ้านอัยเยอร์เวง ตำบลอัยเยอร์เวง</t>
  </si>
  <si>
    <t>รพ.สต.บ้านอุเผะ ตำบลกรงปินัง</t>
  </si>
  <si>
    <t>รพ.สต.บ้านเก๊ะรอ ตำบลเก๊ะรอ</t>
  </si>
  <si>
    <t>รพ.สต.บ้านเกาะ</t>
  </si>
  <si>
    <t>รพ.สต.บ้านเนียง ตำบลเปาะเส้ง</t>
  </si>
  <si>
    <t>รพ.สต.บ้านแย๊ะ ตำบลอาช่อง</t>
  </si>
  <si>
    <t>รพ.สต.บ้านแหร ตำบลบ้านแหร</t>
  </si>
  <si>
    <t>รพ.สต.บ้านโกตาบารู ตำบลโกตาบารู</t>
  </si>
  <si>
    <t>รพ.สต.บ้านโต๊ะปาเก๊ะ ตำบลวังพญา</t>
  </si>
  <si>
    <t>รพ.สต.บือซู ตำบลบันนังสตา</t>
  </si>
  <si>
    <t>ใช้รถเข็น</t>
  </si>
  <si>
    <t>เผาโดยเตาเผา</t>
  </si>
  <si>
    <t>รพ.สต.บุดี ตำบลบุดี</t>
  </si>
  <si>
    <t>รพ.สต.ยุโป</t>
  </si>
  <si>
    <t>รพ.สต.ลิเง๊ะ</t>
  </si>
  <si>
    <t>รพ.สต.สะเตงนอก ตำบลสะเตง</t>
  </si>
  <si>
    <t>สถานีอนามัยบ้านศรีท่าน้ำ หมู่ที่ 4 ตำบลธารโต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</si>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</sst>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2:J19"/>
  <sheetViews>
    <sheetView tabSelected="1" zoomScale="73" zoomScaleNormal="73" workbookViewId="0">
      <selection activeCell="D15" sqref="D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865</v>
      </c>
      <c r="B8" s="13">
        <v>12</v>
      </c>
      <c r="C8" s="13" t="s">
        <v>15</v>
      </c>
      <c r="D8" s="13" t="s">
        <v>12</v>
      </c>
      <c r="E8" s="12" t="s">
        <v>16</v>
      </c>
      <c r="F8" s="12" t="s">
        <v>17</v>
      </c>
      <c r="G8" s="12"/>
      <c r="H8" s="14">
        <v>202.86666666666667</v>
      </c>
      <c r="I8" s="12" t="s">
        <v>18</v>
      </c>
      <c r="J8" s="15"/>
    </row>
    <row r="9" spans="1:10" ht="48" x14ac:dyDescent="0.55000000000000004">
      <c r="A9" s="12">
        <v>866</v>
      </c>
      <c r="B9" s="13">
        <v>12</v>
      </c>
      <c r="C9" s="13" t="s">
        <v>19</v>
      </c>
      <c r="D9" s="13" t="s">
        <v>20</v>
      </c>
      <c r="E9" s="12" t="s">
        <v>16</v>
      </c>
      <c r="F9" s="12" t="s">
        <v>21</v>
      </c>
      <c r="G9" s="12"/>
      <c r="H9" s="14">
        <v>35.186</v>
      </c>
      <c r="I9" s="12" t="s">
        <v>22</v>
      </c>
      <c r="J9" s="15"/>
    </row>
    <row r="10" spans="1:10" ht="48" x14ac:dyDescent="0.55000000000000004">
      <c r="A10" s="12">
        <v>867</v>
      </c>
      <c r="B10" s="13">
        <v>12</v>
      </c>
      <c r="C10" s="13" t="s">
        <v>23</v>
      </c>
      <c r="D10" s="13" t="s">
        <v>13</v>
      </c>
      <c r="E10" s="12" t="s">
        <v>16</v>
      </c>
      <c r="F10" s="12" t="s">
        <v>24</v>
      </c>
      <c r="G10" s="12"/>
      <c r="H10" s="14">
        <v>11.666666666666666</v>
      </c>
      <c r="I10" s="12" t="s">
        <v>18</v>
      </c>
      <c r="J10" s="15"/>
    </row>
    <row r="11" spans="1:10" ht="48" x14ac:dyDescent="0.55000000000000004">
      <c r="A11" s="12">
        <v>868</v>
      </c>
      <c r="B11" s="13">
        <v>12</v>
      </c>
      <c r="C11" s="13" t="s">
        <v>25</v>
      </c>
      <c r="D11" s="13" t="s">
        <v>13</v>
      </c>
      <c r="E11" s="12" t="s">
        <v>16</v>
      </c>
      <c r="F11" s="12" t="s">
        <v>24</v>
      </c>
      <c r="G11" s="12"/>
      <c r="H11" s="14">
        <v>18.427397260273974</v>
      </c>
      <c r="I11" s="12" t="s">
        <v>22</v>
      </c>
      <c r="J11" s="15"/>
    </row>
    <row r="12" spans="1:10" ht="48" x14ac:dyDescent="0.55000000000000004">
      <c r="A12" s="12">
        <v>869</v>
      </c>
      <c r="B12" s="13">
        <v>12</v>
      </c>
      <c r="C12" s="13" t="s">
        <v>26</v>
      </c>
      <c r="D12" s="13" t="s">
        <v>13</v>
      </c>
      <c r="E12" s="12" t="s">
        <v>16</v>
      </c>
      <c r="F12" s="12" t="s">
        <v>27</v>
      </c>
      <c r="G12" s="12">
        <v>30</v>
      </c>
      <c r="H12" s="12">
        <f>(60+70)/2</f>
        <v>65</v>
      </c>
      <c r="I12" s="12" t="s">
        <v>22</v>
      </c>
      <c r="J12" s="15"/>
    </row>
    <row r="13" spans="1:10" ht="48" x14ac:dyDescent="0.55000000000000004">
      <c r="A13" s="12">
        <v>870</v>
      </c>
      <c r="B13" s="13">
        <v>12</v>
      </c>
      <c r="C13" s="13" t="s">
        <v>28</v>
      </c>
      <c r="D13" s="13" t="s">
        <v>13</v>
      </c>
      <c r="E13" s="12" t="s">
        <v>16</v>
      </c>
      <c r="F13" s="12" t="s">
        <v>27</v>
      </c>
      <c r="G13" s="12"/>
      <c r="H13" s="12">
        <v>0</v>
      </c>
      <c r="I13" s="12" t="s">
        <v>18</v>
      </c>
      <c r="J13" s="15"/>
    </row>
    <row r="14" spans="1:10" ht="24" x14ac:dyDescent="0.55000000000000004">
      <c r="A14" s="12">
        <v>871</v>
      </c>
      <c r="B14" s="13">
        <v>12</v>
      </c>
      <c r="C14" s="13" t="s">
        <v>29</v>
      </c>
      <c r="D14" s="13" t="s">
        <v>13</v>
      </c>
      <c r="E14" s="12" t="s">
        <v>16</v>
      </c>
      <c r="F14" s="12" t="s">
        <v>27</v>
      </c>
      <c r="G14" s="12"/>
      <c r="H14" s="14">
        <v>16.666666666666668</v>
      </c>
      <c r="I14" s="12"/>
      <c r="J14" s="15"/>
    </row>
    <row r="15" spans="1:10" ht="48" x14ac:dyDescent="0.55000000000000004">
      <c r="A15" s="12">
        <v>872</v>
      </c>
      <c r="B15" s="13">
        <v>12</v>
      </c>
      <c r="C15" s="13" t="s">
        <v>30</v>
      </c>
      <c r="D15" s="13" t="s">
        <v>13</v>
      </c>
      <c r="E15" s="12" t="s">
        <v>16</v>
      </c>
      <c r="F15" s="12" t="s">
        <v>27</v>
      </c>
      <c r="G15" s="12"/>
      <c r="H15" s="14">
        <v>19.983561643835618</v>
      </c>
      <c r="I15" s="12" t="s">
        <v>22</v>
      </c>
      <c r="J15" s="15"/>
    </row>
    <row r="16" spans="1:10" ht="24" x14ac:dyDescent="0.2">
      <c r="A16" s="16"/>
      <c r="B16" s="16"/>
      <c r="C16" s="16"/>
      <c r="D16" s="16"/>
      <c r="E16" s="17"/>
      <c r="F16" s="17"/>
      <c r="G16" s="17"/>
      <c r="H16" s="17"/>
      <c r="I16" s="17"/>
    </row>
    <row r="17" spans="1:9" ht="24" x14ac:dyDescent="0.2">
      <c r="A17" s="1"/>
      <c r="B17" s="1"/>
      <c r="C17" s="1"/>
      <c r="D17" s="18"/>
      <c r="E17" s="1"/>
      <c r="F17" s="1"/>
      <c r="G17" s="19">
        <f>SUM(G8:G15)</f>
        <v>30</v>
      </c>
      <c r="H17" s="19">
        <f>SUM(H8:H15)</f>
        <v>369.7969589041096</v>
      </c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20"/>
      <c r="E19" s="1"/>
      <c r="F19" s="1"/>
      <c r="G19" s="1"/>
      <c r="H19" s="1"/>
      <c r="I19" s="1"/>
    </row>
  </sheetData>
  <autoFilter ref="A7:I15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:P91"/>
  <sheetViews>
    <sheetView showGridLines="0" workbookViewId="0">
      <selection activeCell="D16" sqref="D16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31</v>
      </c>
      <c r="C5" s="24" t="s">
        <v>6</v>
      </c>
      <c r="D5" s="24" t="s">
        <v>4</v>
      </c>
      <c r="E5" s="24" t="s">
        <v>32</v>
      </c>
      <c r="F5" s="25" t="s">
        <v>33</v>
      </c>
      <c r="G5" s="26" t="s">
        <v>34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35</v>
      </c>
      <c r="H6" s="30" t="s">
        <v>36</v>
      </c>
      <c r="I6" s="30" t="s">
        <v>37</v>
      </c>
      <c r="J6" s="30" t="s">
        <v>38</v>
      </c>
      <c r="K6" s="31" t="s">
        <v>39</v>
      </c>
      <c r="L6" s="32"/>
      <c r="M6" s="31" t="s">
        <v>40</v>
      </c>
      <c r="N6" s="32"/>
      <c r="O6" s="31" t="s">
        <v>41</v>
      </c>
      <c r="P6" s="32"/>
    </row>
    <row r="7" spans="1:16" ht="24" x14ac:dyDescent="0.55000000000000004">
      <c r="A7" s="33">
        <v>10511</v>
      </c>
      <c r="B7" s="33">
        <v>12</v>
      </c>
      <c r="C7" s="34" t="s">
        <v>16</v>
      </c>
      <c r="D7" s="34" t="s">
        <v>42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10512</v>
      </c>
      <c r="B8" s="33">
        <v>12</v>
      </c>
      <c r="C8" s="34" t="s">
        <v>16</v>
      </c>
      <c r="D8" s="34" t="s">
        <v>43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10513</v>
      </c>
      <c r="B9" s="33">
        <v>12</v>
      </c>
      <c r="C9" s="34" t="s">
        <v>16</v>
      </c>
      <c r="D9" s="34" t="s">
        <v>44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72" x14ac:dyDescent="0.55000000000000004">
      <c r="A10" s="33">
        <v>10514</v>
      </c>
      <c r="B10" s="33">
        <v>12</v>
      </c>
      <c r="C10" s="34" t="s">
        <v>16</v>
      </c>
      <c r="D10" s="34" t="s">
        <v>45</v>
      </c>
      <c r="E10" s="33">
        <v>2</v>
      </c>
      <c r="F10" s="33" t="s">
        <v>46</v>
      </c>
      <c r="G10" s="33"/>
      <c r="H10" s="33"/>
      <c r="I10" s="33"/>
      <c r="J10" s="33"/>
      <c r="K10" s="33"/>
      <c r="L10" s="33" t="s">
        <v>47</v>
      </c>
      <c r="M10" s="33"/>
      <c r="N10" s="33" t="s">
        <v>48</v>
      </c>
      <c r="O10" s="33" t="s">
        <v>49</v>
      </c>
      <c r="P10" s="33" t="s">
        <v>46</v>
      </c>
    </row>
    <row r="11" spans="1:16" ht="24" x14ac:dyDescent="0.55000000000000004">
      <c r="A11" s="33">
        <v>10515</v>
      </c>
      <c r="B11" s="33">
        <v>12</v>
      </c>
      <c r="C11" s="34" t="s">
        <v>16</v>
      </c>
      <c r="D11" s="34" t="s">
        <v>50</v>
      </c>
      <c r="E11" s="33"/>
      <c r="F11" s="33"/>
      <c r="G11" s="33" t="s">
        <v>49</v>
      </c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10516</v>
      </c>
      <c r="B12" s="33">
        <v>12</v>
      </c>
      <c r="C12" s="34" t="s">
        <v>16</v>
      </c>
      <c r="D12" s="34" t="s">
        <v>51</v>
      </c>
      <c r="E12" s="33">
        <v>120</v>
      </c>
      <c r="F12" s="33" t="s">
        <v>52</v>
      </c>
      <c r="G12" s="33"/>
      <c r="H12" s="33"/>
      <c r="I12" s="33"/>
      <c r="J12" s="33"/>
      <c r="K12" s="33"/>
      <c r="L12" s="33"/>
      <c r="M12" s="33"/>
      <c r="N12" s="33"/>
      <c r="O12" s="33" t="s">
        <v>49</v>
      </c>
      <c r="P12" s="33" t="s">
        <v>19</v>
      </c>
    </row>
    <row r="13" spans="1:16" ht="72" x14ac:dyDescent="0.55000000000000004">
      <c r="A13" s="33">
        <v>10517</v>
      </c>
      <c r="B13" s="33">
        <v>12</v>
      </c>
      <c r="C13" s="34" t="s">
        <v>16</v>
      </c>
      <c r="D13" s="34" t="s">
        <v>53</v>
      </c>
      <c r="E13" s="33">
        <v>8</v>
      </c>
      <c r="F13" s="33" t="s">
        <v>54</v>
      </c>
      <c r="G13" s="33"/>
      <c r="H13" s="33"/>
      <c r="I13" s="33"/>
      <c r="J13" s="33"/>
      <c r="K13" s="33"/>
      <c r="L13" s="33"/>
      <c r="M13" s="33"/>
      <c r="N13" s="33"/>
      <c r="O13" s="33" t="s">
        <v>49</v>
      </c>
      <c r="P13" s="33" t="s">
        <v>55</v>
      </c>
    </row>
    <row r="14" spans="1:16" ht="24" x14ac:dyDescent="0.55000000000000004">
      <c r="A14" s="33">
        <v>10518</v>
      </c>
      <c r="B14" s="33">
        <v>12</v>
      </c>
      <c r="C14" s="34" t="s">
        <v>16</v>
      </c>
      <c r="D14" s="34" t="s">
        <v>56</v>
      </c>
      <c r="E14" s="33">
        <v>55</v>
      </c>
      <c r="F14" s="33"/>
      <c r="G14" s="33"/>
      <c r="H14" s="33"/>
      <c r="I14" s="33"/>
      <c r="J14" s="33"/>
      <c r="K14" s="33"/>
      <c r="L14" s="33"/>
      <c r="M14" s="33"/>
      <c r="N14" s="33"/>
      <c r="O14" s="33" t="s">
        <v>49</v>
      </c>
      <c r="P14" s="33"/>
    </row>
    <row r="15" spans="1:16" ht="24" x14ac:dyDescent="0.55000000000000004">
      <c r="A15" s="33">
        <v>10519</v>
      </c>
      <c r="B15" s="33">
        <v>12</v>
      </c>
      <c r="C15" s="34" t="s">
        <v>16</v>
      </c>
      <c r="D15" s="34" t="s">
        <v>57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24" x14ac:dyDescent="0.55000000000000004">
      <c r="A16" s="33">
        <v>10520</v>
      </c>
      <c r="B16" s="33">
        <v>12</v>
      </c>
      <c r="C16" s="34" t="s">
        <v>16</v>
      </c>
      <c r="D16" s="34" t="s">
        <v>58</v>
      </c>
      <c r="E16" s="33">
        <v>1</v>
      </c>
      <c r="F16" s="33" t="s">
        <v>59</v>
      </c>
      <c r="G16" s="33"/>
      <c r="H16" s="33"/>
      <c r="I16" s="33"/>
      <c r="J16" s="33"/>
      <c r="K16" s="33"/>
      <c r="L16" s="33"/>
      <c r="M16" s="33"/>
      <c r="N16" s="33"/>
      <c r="O16" s="33" t="s">
        <v>49</v>
      </c>
      <c r="P16" s="33" t="s">
        <v>60</v>
      </c>
    </row>
    <row r="17" spans="1:16" ht="24" x14ac:dyDescent="0.55000000000000004">
      <c r="A17" s="33">
        <v>10521</v>
      </c>
      <c r="B17" s="33">
        <v>12</v>
      </c>
      <c r="C17" s="34" t="s">
        <v>16</v>
      </c>
      <c r="D17" s="34" t="s">
        <v>61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48" x14ac:dyDescent="0.55000000000000004">
      <c r="A18" s="33">
        <v>10522</v>
      </c>
      <c r="B18" s="33">
        <v>12</v>
      </c>
      <c r="C18" s="34" t="s">
        <v>16</v>
      </c>
      <c r="D18" s="34" t="s">
        <v>62</v>
      </c>
      <c r="E18" s="33">
        <v>1.5</v>
      </c>
      <c r="F18" s="33" t="s">
        <v>63</v>
      </c>
      <c r="G18" s="33"/>
      <c r="H18" s="33"/>
      <c r="I18" s="33"/>
      <c r="J18" s="33"/>
      <c r="K18" s="33"/>
      <c r="L18" s="33"/>
      <c r="M18" s="33"/>
      <c r="N18" s="33"/>
      <c r="O18" s="33" t="s">
        <v>49</v>
      </c>
      <c r="P18" s="33"/>
    </row>
    <row r="19" spans="1:16" ht="24" x14ac:dyDescent="0.55000000000000004">
      <c r="A19" s="33">
        <v>10523</v>
      </c>
      <c r="B19" s="33">
        <v>12</v>
      </c>
      <c r="C19" s="34" t="s">
        <v>16</v>
      </c>
      <c r="D19" s="34" t="s">
        <v>64</v>
      </c>
      <c r="E19" s="33">
        <v>71</v>
      </c>
      <c r="F19" s="33"/>
      <c r="G19" s="33"/>
      <c r="H19" s="33"/>
      <c r="I19" s="33"/>
      <c r="J19" s="33"/>
      <c r="K19" s="33"/>
      <c r="L19" s="33"/>
      <c r="M19" s="33"/>
      <c r="N19" s="33"/>
      <c r="O19" s="33" t="s">
        <v>49</v>
      </c>
      <c r="P19" s="33"/>
    </row>
    <row r="20" spans="1:16" ht="24" x14ac:dyDescent="0.55000000000000004">
      <c r="A20" s="33">
        <v>10524</v>
      </c>
      <c r="B20" s="33">
        <v>12</v>
      </c>
      <c r="C20" s="34" t="s">
        <v>16</v>
      </c>
      <c r="D20" s="34" t="s">
        <v>65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10525</v>
      </c>
      <c r="B21" s="33">
        <v>12</v>
      </c>
      <c r="C21" s="34" t="s">
        <v>16</v>
      </c>
      <c r="D21" s="34" t="s">
        <v>66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10526</v>
      </c>
      <c r="B22" s="33">
        <v>12</v>
      </c>
      <c r="C22" s="34" t="s">
        <v>16</v>
      </c>
      <c r="D22" s="34" t="s">
        <v>67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10527</v>
      </c>
      <c r="B23" s="33">
        <v>12</v>
      </c>
      <c r="C23" s="34" t="s">
        <v>16</v>
      </c>
      <c r="D23" s="34" t="s">
        <v>68</v>
      </c>
      <c r="E23" s="33">
        <v>52</v>
      </c>
      <c r="F23" s="33"/>
      <c r="G23" s="33"/>
      <c r="H23" s="33"/>
      <c r="I23" s="33"/>
      <c r="J23" s="33"/>
      <c r="K23" s="33"/>
      <c r="L23" s="33"/>
      <c r="M23" s="33"/>
      <c r="N23" s="33"/>
      <c r="O23" s="33" t="s">
        <v>49</v>
      </c>
      <c r="P23" s="33"/>
    </row>
    <row r="24" spans="1:16" ht="24" x14ac:dyDescent="0.55000000000000004">
      <c r="A24" s="33">
        <v>10528</v>
      </c>
      <c r="B24" s="33">
        <v>12</v>
      </c>
      <c r="C24" s="34" t="s">
        <v>16</v>
      </c>
      <c r="D24" s="34" t="s">
        <v>69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48" x14ac:dyDescent="0.55000000000000004">
      <c r="A25" s="33">
        <v>10529</v>
      </c>
      <c r="B25" s="33">
        <v>12</v>
      </c>
      <c r="C25" s="34" t="s">
        <v>16</v>
      </c>
      <c r="D25" s="34" t="s">
        <v>70</v>
      </c>
      <c r="E25" s="33">
        <v>1.5</v>
      </c>
      <c r="F25" s="33" t="s">
        <v>71</v>
      </c>
      <c r="G25" s="33"/>
      <c r="H25" s="33"/>
      <c r="I25" s="33"/>
      <c r="J25" s="33"/>
      <c r="K25" s="33"/>
      <c r="L25" s="33"/>
      <c r="M25" s="33" t="s">
        <v>49</v>
      </c>
      <c r="N25" s="33" t="s">
        <v>72</v>
      </c>
      <c r="O25" s="33"/>
      <c r="P25" s="33"/>
    </row>
    <row r="26" spans="1:16" ht="24" x14ac:dyDescent="0.55000000000000004">
      <c r="A26" s="33">
        <v>10530</v>
      </c>
      <c r="B26" s="33">
        <v>12</v>
      </c>
      <c r="C26" s="34" t="s">
        <v>16</v>
      </c>
      <c r="D26" s="34" t="s">
        <v>73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10531</v>
      </c>
      <c r="B27" s="33">
        <v>12</v>
      </c>
      <c r="C27" s="34" t="s">
        <v>16</v>
      </c>
      <c r="D27" s="34" t="s">
        <v>74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4" x14ac:dyDescent="0.55000000000000004">
      <c r="A28" s="33">
        <v>10532</v>
      </c>
      <c r="B28" s="33">
        <v>12</v>
      </c>
      <c r="C28" s="34" t="s">
        <v>16</v>
      </c>
      <c r="D28" s="34" t="s">
        <v>75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4" x14ac:dyDescent="0.55000000000000004">
      <c r="A29" s="33">
        <v>10533</v>
      </c>
      <c r="B29" s="33">
        <v>12</v>
      </c>
      <c r="C29" s="34" t="s">
        <v>16</v>
      </c>
      <c r="D29" s="34" t="s">
        <v>76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48" x14ac:dyDescent="0.55000000000000004">
      <c r="A30" s="33">
        <v>10534</v>
      </c>
      <c r="B30" s="33">
        <v>12</v>
      </c>
      <c r="C30" s="34" t="s">
        <v>16</v>
      </c>
      <c r="D30" s="34" t="s">
        <v>77</v>
      </c>
      <c r="E30" s="33">
        <v>5</v>
      </c>
      <c r="F30" s="33" t="s">
        <v>78</v>
      </c>
      <c r="G30" s="33"/>
      <c r="H30" s="33"/>
      <c r="I30" s="33"/>
      <c r="J30" s="33"/>
      <c r="K30" s="33"/>
      <c r="L30" s="33"/>
      <c r="M30" s="33"/>
      <c r="N30" s="33"/>
      <c r="O30" s="33" t="s">
        <v>49</v>
      </c>
      <c r="P30" s="33" t="s">
        <v>79</v>
      </c>
    </row>
    <row r="31" spans="1:16" ht="24" x14ac:dyDescent="0.55000000000000004">
      <c r="A31" s="33">
        <v>10535</v>
      </c>
      <c r="B31" s="33">
        <v>12</v>
      </c>
      <c r="C31" s="34" t="s">
        <v>16</v>
      </c>
      <c r="D31" s="34" t="s">
        <v>80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10536</v>
      </c>
      <c r="B32" s="33">
        <v>12</v>
      </c>
      <c r="C32" s="34" t="s">
        <v>16</v>
      </c>
      <c r="D32" s="34" t="s">
        <v>81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10537</v>
      </c>
      <c r="B33" s="33">
        <v>12</v>
      </c>
      <c r="C33" s="34" t="s">
        <v>16</v>
      </c>
      <c r="D33" s="34" t="s">
        <v>82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48" x14ac:dyDescent="0.55000000000000004">
      <c r="A34" s="33">
        <v>10538</v>
      </c>
      <c r="B34" s="33">
        <v>12</v>
      </c>
      <c r="C34" s="34" t="s">
        <v>16</v>
      </c>
      <c r="D34" s="34" t="s">
        <v>83</v>
      </c>
      <c r="E34" s="33">
        <v>20</v>
      </c>
      <c r="F34" s="33" t="s">
        <v>84</v>
      </c>
      <c r="G34" s="33"/>
      <c r="H34" s="33"/>
      <c r="I34" s="33"/>
      <c r="J34" s="33"/>
      <c r="K34" s="33"/>
      <c r="L34" s="33"/>
      <c r="M34" s="33"/>
      <c r="N34" s="33"/>
      <c r="O34" s="33" t="s">
        <v>49</v>
      </c>
      <c r="P34" s="33" t="s">
        <v>85</v>
      </c>
    </row>
    <row r="35" spans="1:16" ht="48" x14ac:dyDescent="0.55000000000000004">
      <c r="A35" s="33">
        <v>10539</v>
      </c>
      <c r="B35" s="33">
        <v>12</v>
      </c>
      <c r="C35" s="34" t="s">
        <v>16</v>
      </c>
      <c r="D35" s="34" t="s">
        <v>86</v>
      </c>
      <c r="E35" s="33">
        <v>24</v>
      </c>
      <c r="F35" s="33" t="s">
        <v>87</v>
      </c>
      <c r="G35" s="33"/>
      <c r="H35" s="33"/>
      <c r="I35" s="33"/>
      <c r="J35" s="33"/>
      <c r="K35" s="33"/>
      <c r="L35" s="33"/>
      <c r="M35" s="33"/>
      <c r="N35" s="33"/>
      <c r="O35" s="33" t="s">
        <v>49</v>
      </c>
      <c r="P35" s="33" t="s">
        <v>88</v>
      </c>
    </row>
    <row r="36" spans="1:16" ht="48" x14ac:dyDescent="0.55000000000000004">
      <c r="A36" s="33">
        <v>10540</v>
      </c>
      <c r="B36" s="33">
        <v>12</v>
      </c>
      <c r="C36" s="34" t="s">
        <v>16</v>
      </c>
      <c r="D36" s="34" t="s">
        <v>89</v>
      </c>
      <c r="E36" s="33">
        <v>50</v>
      </c>
      <c r="F36" s="33" t="s">
        <v>90</v>
      </c>
      <c r="G36" s="33"/>
      <c r="H36" s="33"/>
      <c r="I36" s="33"/>
      <c r="J36" s="33"/>
      <c r="K36" s="33"/>
      <c r="L36" s="33" t="s">
        <v>91</v>
      </c>
      <c r="M36" s="33"/>
      <c r="N36" s="33" t="s">
        <v>48</v>
      </c>
      <c r="O36" s="33" t="s">
        <v>49</v>
      </c>
      <c r="P36" s="33"/>
    </row>
    <row r="37" spans="1:16" ht="24" x14ac:dyDescent="0.55000000000000004">
      <c r="A37" s="33">
        <v>10541</v>
      </c>
      <c r="B37" s="33">
        <v>12</v>
      </c>
      <c r="C37" s="34" t="s">
        <v>16</v>
      </c>
      <c r="D37" s="34" t="s">
        <v>92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10542</v>
      </c>
      <c r="B38" s="33">
        <v>12</v>
      </c>
      <c r="C38" s="34" t="s">
        <v>16</v>
      </c>
      <c r="D38" s="34" t="s">
        <v>93</v>
      </c>
      <c r="E38" s="33">
        <v>20</v>
      </c>
      <c r="F38" s="33" t="s">
        <v>94</v>
      </c>
      <c r="G38" s="33"/>
      <c r="H38" s="33"/>
      <c r="I38" s="33"/>
      <c r="J38" s="33"/>
      <c r="K38" s="33"/>
      <c r="L38" s="33"/>
      <c r="M38" s="33"/>
      <c r="N38" s="33"/>
      <c r="O38" s="33" t="s">
        <v>49</v>
      </c>
      <c r="P38" s="33" t="s">
        <v>95</v>
      </c>
    </row>
    <row r="39" spans="1:16" ht="24" x14ac:dyDescent="0.55000000000000004">
      <c r="A39" s="33">
        <v>10543</v>
      </c>
      <c r="B39" s="33">
        <v>12</v>
      </c>
      <c r="C39" s="34" t="s">
        <v>16</v>
      </c>
      <c r="D39" s="34" t="s">
        <v>96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10544</v>
      </c>
      <c r="B40" s="33">
        <v>12</v>
      </c>
      <c r="C40" s="34" t="s">
        <v>16</v>
      </c>
      <c r="D40" s="34" t="s">
        <v>97</v>
      </c>
      <c r="E40" s="33">
        <v>70</v>
      </c>
      <c r="F40" s="33"/>
      <c r="G40" s="33"/>
      <c r="H40" s="33"/>
      <c r="I40" s="33"/>
      <c r="J40" s="33"/>
      <c r="K40" s="33"/>
      <c r="L40" s="33"/>
      <c r="M40" s="33"/>
      <c r="N40" s="33"/>
      <c r="O40" s="33" t="s">
        <v>49</v>
      </c>
      <c r="P40" s="33"/>
    </row>
    <row r="41" spans="1:16" ht="24" x14ac:dyDescent="0.55000000000000004">
      <c r="A41" s="33">
        <v>10545</v>
      </c>
      <c r="B41" s="33">
        <v>12</v>
      </c>
      <c r="C41" s="34" t="s">
        <v>16</v>
      </c>
      <c r="D41" s="34" t="s">
        <v>98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4" x14ac:dyDescent="0.55000000000000004">
      <c r="A42" s="33">
        <v>10546</v>
      </c>
      <c r="B42" s="33">
        <v>12</v>
      </c>
      <c r="C42" s="34" t="s">
        <v>16</v>
      </c>
      <c r="D42" s="34" t="s">
        <v>99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10547</v>
      </c>
      <c r="B43" s="33">
        <v>12</v>
      </c>
      <c r="C43" s="34" t="s">
        <v>16</v>
      </c>
      <c r="D43" s="34" t="s">
        <v>100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10548</v>
      </c>
      <c r="B44" s="33">
        <v>12</v>
      </c>
      <c r="C44" s="34" t="s">
        <v>16</v>
      </c>
      <c r="D44" s="34" t="s">
        <v>101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10549</v>
      </c>
      <c r="B45" s="33">
        <v>12</v>
      </c>
      <c r="C45" s="34" t="s">
        <v>16</v>
      </c>
      <c r="D45" s="34" t="s">
        <v>102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24" x14ac:dyDescent="0.55000000000000004">
      <c r="A46" s="33">
        <v>10550</v>
      </c>
      <c r="B46" s="33">
        <v>12</v>
      </c>
      <c r="C46" s="34" t="s">
        <v>16</v>
      </c>
      <c r="D46" s="34" t="s">
        <v>103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</row>
    <row r="47" spans="1:16" ht="24" x14ac:dyDescent="0.55000000000000004">
      <c r="A47" s="33">
        <v>10551</v>
      </c>
      <c r="B47" s="33">
        <v>12</v>
      </c>
      <c r="C47" s="34" t="s">
        <v>16</v>
      </c>
      <c r="D47" s="34" t="s">
        <v>104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48" x14ac:dyDescent="0.55000000000000004">
      <c r="A48" s="33">
        <v>10552</v>
      </c>
      <c r="B48" s="33">
        <v>12</v>
      </c>
      <c r="C48" s="34" t="s">
        <v>16</v>
      </c>
      <c r="D48" s="34" t="s">
        <v>105</v>
      </c>
      <c r="E48" s="33">
        <v>5</v>
      </c>
      <c r="F48" s="33" t="s">
        <v>106</v>
      </c>
      <c r="G48" s="33"/>
      <c r="H48" s="33"/>
      <c r="I48" s="33"/>
      <c r="J48" s="33"/>
      <c r="K48" s="33"/>
      <c r="L48" s="33"/>
      <c r="M48" s="33"/>
      <c r="N48" s="33"/>
      <c r="O48" s="33" t="s">
        <v>49</v>
      </c>
      <c r="P48" s="33" t="s">
        <v>19</v>
      </c>
    </row>
    <row r="49" spans="1:16" ht="24" x14ac:dyDescent="0.55000000000000004">
      <c r="A49" s="33">
        <v>10553</v>
      </c>
      <c r="B49" s="33">
        <v>12</v>
      </c>
      <c r="C49" s="34" t="s">
        <v>16</v>
      </c>
      <c r="D49" s="34" t="s">
        <v>107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10554</v>
      </c>
      <c r="B50" s="33">
        <v>12</v>
      </c>
      <c r="C50" s="34" t="s">
        <v>16</v>
      </c>
      <c r="D50" s="34" t="s">
        <v>108</v>
      </c>
      <c r="E50" s="33">
        <v>10</v>
      </c>
      <c r="F50" s="33" t="s">
        <v>109</v>
      </c>
      <c r="G50" s="33"/>
      <c r="H50" s="33"/>
      <c r="I50" s="33"/>
      <c r="J50" s="33"/>
      <c r="K50" s="33"/>
      <c r="L50" s="33"/>
      <c r="M50" s="33"/>
      <c r="N50" s="33"/>
      <c r="O50" s="33" t="s">
        <v>49</v>
      </c>
      <c r="P50" s="33" t="s">
        <v>110</v>
      </c>
    </row>
    <row r="51" spans="1:16" ht="24" x14ac:dyDescent="0.55000000000000004">
      <c r="A51" s="33">
        <v>10555</v>
      </c>
      <c r="B51" s="33">
        <v>12</v>
      </c>
      <c r="C51" s="34" t="s">
        <v>16</v>
      </c>
      <c r="D51" s="34" t="s">
        <v>111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10556</v>
      </c>
      <c r="B52" s="33">
        <v>12</v>
      </c>
      <c r="C52" s="34" t="s">
        <v>16</v>
      </c>
      <c r="D52" s="34" t="s">
        <v>112</v>
      </c>
      <c r="E52" s="33">
        <v>10</v>
      </c>
      <c r="F52" s="33" t="s">
        <v>113</v>
      </c>
      <c r="G52" s="33"/>
      <c r="H52" s="33"/>
      <c r="I52" s="33"/>
      <c r="J52" s="33"/>
      <c r="K52" s="33"/>
      <c r="L52" s="33"/>
      <c r="M52" s="33"/>
      <c r="N52" s="33"/>
      <c r="O52" s="33" t="s">
        <v>49</v>
      </c>
      <c r="P52" s="33" t="s">
        <v>19</v>
      </c>
    </row>
    <row r="53" spans="1:16" ht="24" x14ac:dyDescent="0.55000000000000004">
      <c r="A53" s="33">
        <v>10557</v>
      </c>
      <c r="B53" s="33">
        <v>12</v>
      </c>
      <c r="C53" s="34" t="s">
        <v>16</v>
      </c>
      <c r="D53" s="34" t="s">
        <v>114</v>
      </c>
      <c r="E53" s="33">
        <v>47</v>
      </c>
      <c r="F53" s="33"/>
      <c r="G53" s="33"/>
      <c r="H53" s="33"/>
      <c r="I53" s="33"/>
      <c r="J53" s="33"/>
      <c r="K53" s="33"/>
      <c r="L53" s="33"/>
      <c r="M53" s="33"/>
      <c r="N53" s="33"/>
      <c r="O53" s="33" t="s">
        <v>49</v>
      </c>
      <c r="P53" s="33"/>
    </row>
    <row r="54" spans="1:16" ht="24" x14ac:dyDescent="0.55000000000000004">
      <c r="A54" s="33">
        <v>10558</v>
      </c>
      <c r="B54" s="33">
        <v>12</v>
      </c>
      <c r="C54" s="34" t="s">
        <v>16</v>
      </c>
      <c r="D54" s="34" t="s">
        <v>115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24" x14ac:dyDescent="0.55000000000000004">
      <c r="A55" s="33">
        <v>10559</v>
      </c>
      <c r="B55" s="33">
        <v>12</v>
      </c>
      <c r="C55" s="34" t="s">
        <v>16</v>
      </c>
      <c r="D55" s="34" t="s">
        <v>116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24" x14ac:dyDescent="0.55000000000000004">
      <c r="A56" s="33">
        <v>10560</v>
      </c>
      <c r="B56" s="33">
        <v>12</v>
      </c>
      <c r="C56" s="34" t="s">
        <v>16</v>
      </c>
      <c r="D56" s="34" t="s">
        <v>117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24" x14ac:dyDescent="0.55000000000000004">
      <c r="A57" s="33">
        <v>10561</v>
      </c>
      <c r="B57" s="33">
        <v>12</v>
      </c>
      <c r="C57" s="34" t="s">
        <v>16</v>
      </c>
      <c r="D57" s="34" t="s">
        <v>118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</row>
    <row r="58" spans="1:16" ht="24" x14ac:dyDescent="0.55000000000000004">
      <c r="A58" s="33">
        <v>10562</v>
      </c>
      <c r="B58" s="33">
        <v>12</v>
      </c>
      <c r="C58" s="34" t="s">
        <v>16</v>
      </c>
      <c r="D58" s="34" t="s">
        <v>119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48" x14ac:dyDescent="0.55000000000000004">
      <c r="A59" s="33">
        <v>10563</v>
      </c>
      <c r="B59" s="33">
        <v>12</v>
      </c>
      <c r="C59" s="34" t="s">
        <v>16</v>
      </c>
      <c r="D59" s="34" t="s">
        <v>120</v>
      </c>
      <c r="E59" s="33">
        <v>50</v>
      </c>
      <c r="F59" s="33" t="s">
        <v>121</v>
      </c>
      <c r="G59" s="33"/>
      <c r="H59" s="33"/>
      <c r="I59" s="33"/>
      <c r="J59" s="33"/>
      <c r="K59" s="33"/>
      <c r="L59" s="33"/>
      <c r="M59" s="33"/>
      <c r="N59" s="33"/>
      <c r="O59" s="33" t="s">
        <v>49</v>
      </c>
      <c r="P59" s="33"/>
    </row>
    <row r="60" spans="1:16" ht="96" x14ac:dyDescent="0.55000000000000004">
      <c r="A60" s="33">
        <v>10564</v>
      </c>
      <c r="B60" s="33">
        <v>12</v>
      </c>
      <c r="C60" s="34" t="s">
        <v>16</v>
      </c>
      <c r="D60" s="34" t="s">
        <v>122</v>
      </c>
      <c r="E60" s="33">
        <v>16</v>
      </c>
      <c r="F60" s="33" t="s">
        <v>123</v>
      </c>
      <c r="G60" s="33"/>
      <c r="H60" s="33"/>
      <c r="I60" s="33"/>
      <c r="J60" s="33"/>
      <c r="K60" s="33"/>
      <c r="L60" s="33"/>
      <c r="M60" s="33"/>
      <c r="N60" s="33"/>
      <c r="O60" s="33" t="s">
        <v>49</v>
      </c>
      <c r="P60" s="33" t="s">
        <v>28</v>
      </c>
    </row>
    <row r="61" spans="1:16" ht="24" x14ac:dyDescent="0.55000000000000004">
      <c r="A61" s="33">
        <v>10565</v>
      </c>
      <c r="B61" s="33">
        <v>12</v>
      </c>
      <c r="C61" s="34" t="s">
        <v>16</v>
      </c>
      <c r="D61" s="34" t="s">
        <v>124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10566</v>
      </c>
      <c r="B62" s="33">
        <v>12</v>
      </c>
      <c r="C62" s="34" t="s">
        <v>16</v>
      </c>
      <c r="D62" s="34" t="s">
        <v>125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10567</v>
      </c>
      <c r="B63" s="33">
        <v>12</v>
      </c>
      <c r="C63" s="34" t="s">
        <v>16</v>
      </c>
      <c r="D63" s="34" t="s">
        <v>126</v>
      </c>
      <c r="E63" s="33">
        <v>6</v>
      </c>
      <c r="F63" s="33"/>
      <c r="G63" s="33"/>
      <c r="H63" s="33"/>
      <c r="I63" s="33"/>
      <c r="J63" s="33"/>
      <c r="K63" s="33"/>
      <c r="L63" s="33"/>
      <c r="M63" s="33"/>
      <c r="N63" s="33"/>
      <c r="O63" s="33" t="s">
        <v>49</v>
      </c>
      <c r="P63" s="33"/>
    </row>
    <row r="64" spans="1:16" ht="24" x14ac:dyDescent="0.55000000000000004">
      <c r="A64" s="33">
        <v>10568</v>
      </c>
      <c r="B64" s="33">
        <v>12</v>
      </c>
      <c r="C64" s="34" t="s">
        <v>16</v>
      </c>
      <c r="D64" s="34" t="s">
        <v>127</v>
      </c>
      <c r="E64" s="33">
        <v>45</v>
      </c>
      <c r="F64" s="33"/>
      <c r="G64" s="33"/>
      <c r="H64" s="33"/>
      <c r="I64" s="33"/>
      <c r="J64" s="33"/>
      <c r="K64" s="33"/>
      <c r="L64" s="33"/>
      <c r="M64" s="33"/>
      <c r="N64" s="33"/>
      <c r="O64" s="33" t="s">
        <v>49</v>
      </c>
      <c r="P64" s="33"/>
    </row>
    <row r="65" spans="1:16" ht="24" x14ac:dyDescent="0.55000000000000004">
      <c r="A65" s="33">
        <v>10569</v>
      </c>
      <c r="B65" s="33">
        <v>12</v>
      </c>
      <c r="C65" s="34" t="s">
        <v>16</v>
      </c>
      <c r="D65" s="34" t="s">
        <v>128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4" x14ac:dyDescent="0.55000000000000004">
      <c r="A66" s="33">
        <v>10570</v>
      </c>
      <c r="B66" s="33">
        <v>12</v>
      </c>
      <c r="C66" s="34" t="s">
        <v>16</v>
      </c>
      <c r="D66" s="34" t="s">
        <v>129</v>
      </c>
      <c r="E66" s="33">
        <v>50</v>
      </c>
      <c r="F66" s="33"/>
      <c r="G66" s="33"/>
      <c r="H66" s="33"/>
      <c r="I66" s="33"/>
      <c r="J66" s="33"/>
      <c r="K66" s="33"/>
      <c r="L66" s="33"/>
      <c r="M66" s="33"/>
      <c r="N66" s="33"/>
      <c r="O66" s="33" t="s">
        <v>49</v>
      </c>
      <c r="P66" s="33"/>
    </row>
    <row r="67" spans="1:16" ht="24" x14ac:dyDescent="0.55000000000000004">
      <c r="A67" s="33">
        <v>10571</v>
      </c>
      <c r="B67" s="33">
        <v>12</v>
      </c>
      <c r="C67" s="34" t="s">
        <v>16</v>
      </c>
      <c r="D67" s="34" t="s">
        <v>130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 t="s">
        <v>49</v>
      </c>
      <c r="P67" s="33" t="s">
        <v>95</v>
      </c>
    </row>
    <row r="68" spans="1:16" ht="24" x14ac:dyDescent="0.55000000000000004">
      <c r="A68" s="33">
        <v>10572</v>
      </c>
      <c r="B68" s="33">
        <v>12</v>
      </c>
      <c r="C68" s="34" t="s">
        <v>16</v>
      </c>
      <c r="D68" s="34" t="s">
        <v>131</v>
      </c>
      <c r="E68" s="33">
        <v>55</v>
      </c>
      <c r="F68" s="33"/>
      <c r="G68" s="33"/>
      <c r="H68" s="33"/>
      <c r="I68" s="33"/>
      <c r="J68" s="33"/>
      <c r="K68" s="33"/>
      <c r="L68" s="33"/>
      <c r="M68" s="33"/>
      <c r="N68" s="33"/>
      <c r="O68" s="33" t="s">
        <v>49</v>
      </c>
      <c r="P68" s="33"/>
    </row>
    <row r="69" spans="1:16" ht="24" x14ac:dyDescent="0.55000000000000004">
      <c r="A69" s="33">
        <v>10573</v>
      </c>
      <c r="B69" s="33">
        <v>12</v>
      </c>
      <c r="C69" s="34" t="s">
        <v>16</v>
      </c>
      <c r="D69" s="34" t="s">
        <v>132</v>
      </c>
      <c r="E69" s="33">
        <v>147</v>
      </c>
      <c r="F69" s="33" t="s">
        <v>133</v>
      </c>
      <c r="G69" s="33"/>
      <c r="H69" s="33"/>
      <c r="I69" s="33"/>
      <c r="J69" s="33"/>
      <c r="K69" s="33"/>
      <c r="L69" s="33"/>
      <c r="M69" s="33"/>
      <c r="N69" s="33"/>
      <c r="O69" s="33" t="s">
        <v>49</v>
      </c>
      <c r="P69" s="33" t="s">
        <v>38</v>
      </c>
    </row>
    <row r="70" spans="1:16" ht="24" x14ac:dyDescent="0.55000000000000004">
      <c r="A70" s="33">
        <v>10574</v>
      </c>
      <c r="B70" s="33">
        <v>12</v>
      </c>
      <c r="C70" s="34" t="s">
        <v>16</v>
      </c>
      <c r="D70" s="34" t="s">
        <v>134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10575</v>
      </c>
      <c r="B71" s="33">
        <v>12</v>
      </c>
      <c r="C71" s="34" t="s">
        <v>16</v>
      </c>
      <c r="D71" s="34" t="s">
        <v>135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24" x14ac:dyDescent="0.55000000000000004">
      <c r="A72" s="33">
        <v>10576</v>
      </c>
      <c r="B72" s="33">
        <v>12</v>
      </c>
      <c r="C72" s="34" t="s">
        <v>16</v>
      </c>
      <c r="D72" s="34" t="s">
        <v>136</v>
      </c>
      <c r="E72" s="33">
        <v>10</v>
      </c>
      <c r="F72" s="33"/>
      <c r="G72" s="33"/>
      <c r="H72" s="33"/>
      <c r="I72" s="33"/>
      <c r="J72" s="33"/>
      <c r="K72" s="33"/>
      <c r="L72" s="33"/>
      <c r="M72" s="33"/>
      <c r="N72" s="33"/>
      <c r="O72" s="33" t="s">
        <v>49</v>
      </c>
      <c r="P72" s="33"/>
    </row>
    <row r="73" spans="1:16" ht="24" x14ac:dyDescent="0.55000000000000004">
      <c r="A73" s="33">
        <v>10577</v>
      </c>
      <c r="B73" s="33">
        <v>12</v>
      </c>
      <c r="C73" s="34" t="s">
        <v>16</v>
      </c>
      <c r="D73" s="34" t="s">
        <v>137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10578</v>
      </c>
      <c r="B74" s="33">
        <v>12</v>
      </c>
      <c r="C74" s="34" t="s">
        <v>16</v>
      </c>
      <c r="D74" s="34" t="s">
        <v>138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10579</v>
      </c>
      <c r="B75" s="33">
        <v>12</v>
      </c>
      <c r="C75" s="34" t="s">
        <v>16</v>
      </c>
      <c r="D75" s="34" t="s">
        <v>139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10580</v>
      </c>
      <c r="B76" s="33">
        <v>12</v>
      </c>
      <c r="C76" s="34" t="s">
        <v>16</v>
      </c>
      <c r="D76" s="34" t="s">
        <v>140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10581</v>
      </c>
      <c r="B77" s="33">
        <v>12</v>
      </c>
      <c r="C77" s="34" t="s">
        <v>16</v>
      </c>
      <c r="D77" s="34" t="s">
        <v>141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10582</v>
      </c>
      <c r="B78" s="33">
        <v>12</v>
      </c>
      <c r="C78" s="34" t="s">
        <v>16</v>
      </c>
      <c r="D78" s="34" t="s">
        <v>142</v>
      </c>
      <c r="E78" s="33">
        <v>75</v>
      </c>
      <c r="F78" s="33"/>
      <c r="G78" s="33"/>
      <c r="H78" s="33"/>
      <c r="I78" s="33"/>
      <c r="J78" s="33"/>
      <c r="K78" s="33"/>
      <c r="L78" s="33"/>
      <c r="M78" s="33"/>
      <c r="N78" s="33"/>
      <c r="O78" s="33" t="s">
        <v>49</v>
      </c>
      <c r="P78" s="33"/>
    </row>
    <row r="79" spans="1:16" ht="24" x14ac:dyDescent="0.55000000000000004">
      <c r="A79" s="33">
        <v>10583</v>
      </c>
      <c r="B79" s="33">
        <v>12</v>
      </c>
      <c r="C79" s="34" t="s">
        <v>16</v>
      </c>
      <c r="D79" s="34" t="s">
        <v>143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10584</v>
      </c>
      <c r="B80" s="33">
        <v>12</v>
      </c>
      <c r="C80" s="34" t="s">
        <v>16</v>
      </c>
      <c r="D80" s="34" t="s">
        <v>144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10585</v>
      </c>
      <c r="B81" s="33">
        <v>12</v>
      </c>
      <c r="C81" s="34" t="s">
        <v>16</v>
      </c>
      <c r="D81" s="34" t="s">
        <v>145</v>
      </c>
      <c r="E81" s="33">
        <v>17</v>
      </c>
      <c r="F81" s="33" t="s">
        <v>146</v>
      </c>
      <c r="G81" s="33"/>
      <c r="H81" s="33"/>
      <c r="I81" s="33"/>
      <c r="J81" s="33"/>
      <c r="K81" s="33"/>
      <c r="L81" s="33"/>
      <c r="M81" s="33"/>
      <c r="N81" s="33"/>
      <c r="O81" s="33" t="s">
        <v>49</v>
      </c>
      <c r="P81" s="33" t="s">
        <v>147</v>
      </c>
    </row>
    <row r="82" spans="1:16" ht="24" x14ac:dyDescent="0.55000000000000004">
      <c r="A82" s="33">
        <v>10586</v>
      </c>
      <c r="B82" s="33">
        <v>12</v>
      </c>
      <c r="C82" s="34" t="s">
        <v>16</v>
      </c>
      <c r="D82" s="34" t="s">
        <v>148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10587</v>
      </c>
      <c r="B83" s="33">
        <v>12</v>
      </c>
      <c r="C83" s="34" t="s">
        <v>16</v>
      </c>
      <c r="D83" s="34" t="s">
        <v>149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24" x14ac:dyDescent="0.55000000000000004">
      <c r="A84" s="33">
        <v>10588</v>
      </c>
      <c r="B84" s="33">
        <v>12</v>
      </c>
      <c r="C84" s="34" t="s">
        <v>16</v>
      </c>
      <c r="D84" s="34" t="s">
        <v>150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4" x14ac:dyDescent="0.55000000000000004">
      <c r="A85" s="33">
        <v>10589</v>
      </c>
      <c r="B85" s="33">
        <v>12</v>
      </c>
      <c r="C85" s="34" t="s">
        <v>16</v>
      </c>
      <c r="D85" s="34" t="s">
        <v>151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10592</v>
      </c>
      <c r="B86" s="33">
        <v>12</v>
      </c>
      <c r="C86" s="34" t="s">
        <v>16</v>
      </c>
      <c r="D86" s="34" t="s">
        <v>152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ht="24" x14ac:dyDescent="0.55000000000000004">
      <c r="A87" s="33">
        <v>10593</v>
      </c>
      <c r="B87" s="33">
        <v>12</v>
      </c>
      <c r="C87" s="34" t="s">
        <v>16</v>
      </c>
      <c r="D87" s="34" t="s">
        <v>153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91" spans="1:16" x14ac:dyDescent="0.45">
      <c r="D91" s="22">
        <f>SUBTOTAL(3,D7:D87)</f>
        <v>81</v>
      </c>
    </row>
  </sheetData>
  <autoFilter ref="A5:F8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12.ยะลา</vt:lpstr>
      <vt:lpstr>12.ยะลา รพ.สต.</vt:lpstr>
      <vt:lpstr>'12.ยะลา'!Print_Titles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2018-03-08T08:30:37Z</dcterms:created>
  <dcterms:modified xsi:type="dcterms:W3CDTF">2018-03-08T08:31:08Z</dcterms:modified>
</cp:coreProperties>
</file>