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3.กำแพงเพชร" sheetId="1" r:id="rId1"/>
    <sheet name="3.กำแพงเพชร (2)" sheetId="2" r:id="rId2"/>
  </sheets>
  <definedNames>
    <definedName name="_xlnm._FilterDatabase" localSheetId="0" hidden="1">'3.กำแพงเพชร'!$A$7:$I$19</definedName>
    <definedName name="_xlnm._FilterDatabase" localSheetId="1" hidden="1">'3.กำแพงเพชร (2)'!$A$5:$F$131</definedName>
    <definedName name="_xlnm.Print_Titles" localSheetId="0">'3.กำแพงเพชร'!$1:$7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5" i="2" l="1"/>
  <c r="H21" i="1"/>
  <c r="G21" i="1"/>
</calcChain>
</file>

<file path=xl/sharedStrings.xml><?xml version="1.0" encoding="utf-8"?>
<sst xmlns="http://schemas.openxmlformats.org/spreadsheetml/2006/main" count="451" uniqueCount="223">
  <si>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</si>
  <si>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</si>
  <si>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</si>
  <si>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</si>
  <si>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</si>
  <si>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</si>
  <si>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</si>
  <si>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</si>
  <si>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</si>
  <si>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</si>
  <si>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</si>
  <si>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</si>
  <si>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</si>
  <si>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</si>
  <si>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</si>
  <si>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รพ.กำแพงเพชร</t>
  </si>
  <si>
    <t>โรงพยาบาลทั่วไป</t>
  </si>
  <si>
    <t>กำแพงเพชร</t>
  </si>
  <si>
    <t>S</t>
  </si>
  <si>
    <t>ส่งเอกชนกำจัดโดยการเผาด้วยเตาเผามูลฝอยติดเชื้อ</t>
  </si>
  <si>
    <t>รพ.ขาณุวรลักษบุรี</t>
  </si>
  <si>
    <t>M2</t>
  </si>
  <si>
    <t>รพ.คลองขลุง</t>
  </si>
  <si>
    <t>F1</t>
  </si>
  <si>
    <t>กำจัดโดยการเผาในเตาเผามูลฝอยติดเชื้อของ รพ.</t>
  </si>
  <si>
    <t>สภาพดี ใช้งานอยู่</t>
  </si>
  <si>
    <t>รพ.คลองลาน</t>
  </si>
  <si>
    <t>F2</t>
  </si>
  <si>
    <t>ชำรุด ยังใช้งานอยู่</t>
  </si>
  <si>
    <t>รพ.ทรายทองวัฒนา</t>
  </si>
  <si>
    <t>รพ.ไทรงาม</t>
  </si>
  <si>
    <t>รพ.บึงสามัคคี</t>
  </si>
  <si>
    <t>รพ.ปางศิลาทอง</t>
  </si>
  <si>
    <t>รพ.พรานกระต่าย</t>
  </si>
  <si>
    <t>รพ.ลานกระบือ</t>
  </si>
  <si>
    <t>รพ.โกสัมพีนคร</t>
  </si>
  <si>
    <t>F3</t>
  </si>
  <si>
    <t>ส่ง รพ.อื่นกำจัดโดยการเผาในเตาเผามูลฝอยติดเชื้อ</t>
  </si>
  <si>
    <t>รพ.ทุ่งโพธิ์ทะเล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</si>
  <si>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</si>
  <si>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</si>
  <si>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</si>
  <si>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</si>
  <si>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</si>
  <si>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</si>
  <si>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</si>
  <si>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</si>
  <si>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</si>
  <si>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</si>
  <si>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</si>
  <si>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รพ.สต.กระโดนเตี้ย ตำบลวังไทร</t>
  </si>
  <si>
    <t>รพ.สต.คณฑี ตำบลเทพนคร</t>
  </si>
  <si>
    <t>รพ.สต.คลองมดแดง ตำบลโป่งน้ำร้อน</t>
  </si>
  <si>
    <t>รพ.สต.คลองลาน ตำบลคลองลาน</t>
  </si>
  <si>
    <t>รพ.สต.คลองแขยง ตำบลสักงาม</t>
  </si>
  <si>
    <t>รพ.สต.จันทิมา ตำบลจันทิมา</t>
  </si>
  <si>
    <t>ใช้รถยนต์ของ รพ.สต.</t>
  </si>
  <si>
    <t>/</t>
  </si>
  <si>
    <t>รพ.สต.ดอนแตง ตำบลดอนแตง</t>
  </si>
  <si>
    <t>รพ.สต.ดอนโค้ง ตำบลดอนแตง</t>
  </si>
  <si>
    <t>รพ.สต.ท่ามะเขือ ตำบลท่ามะเขือ</t>
  </si>
  <si>
    <t>รพ.สต.ท่าไม้ ตำบลท่าไม้</t>
  </si>
  <si>
    <t>รพ.สต.นครชุม ตำบลนครชุม</t>
  </si>
  <si>
    <t>รพ.สต.บ่อถ้ำ ตำบลบ่อถ้ำ</t>
  </si>
  <si>
    <t>รพ.สต.บ้านคลองคู่ ตำบลอ่างทอง</t>
  </si>
  <si>
    <t>ใส่ถุงแดงรอการขนส่ง</t>
  </si>
  <si>
    <t>โรงพยาบาลกำแพงเพชร</t>
  </si>
  <si>
    <t>รพ.สต.บ้านคลองพิไกร ตำบลคลองพิไกร</t>
  </si>
  <si>
    <t>รพ.สต.บ้านคลองเตย ตำบลคลองลานพัฒนา</t>
  </si>
  <si>
    <t>รพ.สต.บ้านคลองเมือง 3 ตำบลโกสัมพี</t>
  </si>
  <si>
    <t>รพ.สต.บ้านคลองแม่ลาย ตำบลคลองแม่ลาย</t>
  </si>
  <si>
    <t>ส่งโรงงานกำจัดต่อ</t>
  </si>
  <si>
    <t>รพ.สต.บ้านคลองไพร ตำบลโป่งน้ำร้อน</t>
  </si>
  <si>
    <t>รพ.สต.บ้านคุยประดู่ ตำบลวังตะแบก</t>
  </si>
  <si>
    <t>รพ.สต.บ้านคุยป้อม ตำบลคุยบ้านโอ่ง</t>
  </si>
  <si>
    <t>โรงพยาบาลส่งเสริมสุขภาพตำบลคุยป้อมจะเคลื่อนย้ายขยะมูลฝอยโดยการแยกขยะติดเชื้อ เช่น สำลี เข็ม Syring ถุงมือ โดยภาชนะที่บรรจุเป็นถุงขยะสีแดง แล้วมัดขยะcแต่ละประเภทอย่างมิดชิดนำมาชั่งน้ำหนักและเขียนนำใบนำส่งมูลฝอยติดเชื้อไปส่งยังโรงพยาบาลพรานกระต่าย เพื่อกำจัดขยะติดเชื้อ</t>
  </si>
  <si>
    <t>โรงพยาบาลพรานกระต่าย</t>
  </si>
  <si>
    <t>รพ.สต.บ้านช้างคับ ตำบลวังไทร</t>
  </si>
  <si>
    <t>รพ.สต.บ้านชายเคือง ตำบลวังชะโอน</t>
  </si>
  <si>
    <t>รพ.สต.บ้านถาวรวัฒนา ตำบลถาวรวัฒนา</t>
  </si>
  <si>
    <t>ขนมูลฝอยโดยยานพาหนะมูลฝอยติดเชื้อ และมีภาชนะที่บรรจุที่ปิดสนิท มีฝาปิดมิดชิด พร้อมมีป้ายบอก</t>
  </si>
  <si>
    <t>เผาโดยเตาเผาที่ โรงพยาบาลทรายทองวัฒนา</t>
  </si>
  <si>
    <t>รพ.สต.บ้านทรงธรรม ตำบลทรงธรรม</t>
  </si>
  <si>
    <t>รพ.สต.บ้านท่าขึ้น ตำบลโพธิ์ทอง</t>
  </si>
  <si>
    <t>รพ.สต.บ้านท่าคูณ ตำบลโกสัมพี</t>
  </si>
  <si>
    <t>รพ.สต.บ้านท่าพุทรา ตำบลพุทรา</t>
  </si>
  <si>
    <t>1.ใส่ถุงพลาสติกบรรจุมูลฝอยติดเชื้อ 2.ใส่กล่องพลาสติกปิดให้มิดชิด 3.คัดแยกประเภท บรรจุ ติดป้าย และฉลากอย่างเหมาะสม 4.เคลื่อนย้ายไปที่ รพ.แม่ข่าย</t>
  </si>
  <si>
    <t>1.โรงพยาบาลแม่ข่าย (ส่งเอกชนกำจัด )</t>
  </si>
  <si>
    <t>รพ.สต.บ้านท่าพุทรา ตำบลโกสัมพี</t>
  </si>
  <si>
    <t>รพ.สต.บ้านท่าไม้แดง ตำบลลานดอกไม้</t>
  </si>
  <si>
    <t>รพ.กำแพงเพชร จ้างเหมาบริษัทโดยมีรถมาเก็บขน สัปดาห์ละ 1 ครั้ง</t>
  </si>
  <si>
    <t>รพ.สต.บ้านทุ่งซ่าน ตำบลบึงสามัคคี</t>
  </si>
  <si>
    <t>รพ.สต.บ้านทุ่งทอง ตำบลทุ่งทอง</t>
  </si>
  <si>
    <t>ใช้รถประจำสถานบริการขนส่ง</t>
  </si>
  <si>
    <t>มีเตาเผาที่มีการป้องกันการแพร่เชื้ออย่างมีมาตรฐาน</t>
  </si>
  <si>
    <t>รพ.สต.บ้านธำมรงค์ ตำบลธำมรางค์</t>
  </si>
  <si>
    <t>รพ.สต.บ้านน้ำดิบ ตำบลหนองปลิง</t>
  </si>
  <si>
    <t>รพ.สต.บ้านน้ำโท้ง ตำบลท่าขุนราม</t>
  </si>
  <si>
    <t>รพ.สต.บ้านบ่อแก้ว ตำบลพานทอง</t>
  </si>
  <si>
    <t>รพ.สต.บ้านบางลาด ตำบลหนองหัววัว</t>
  </si>
  <si>
    <t>รพ.สต.บ้านบึงมาลย์ ตำบลหนองหลวง</t>
  </si>
  <si>
    <t>รพ.สต.บ้านบึงสำราญ ตำบลถาวรวัฒนา</t>
  </si>
  <si>
    <t>นำใส่ถังขยะที่มีฝาปิดมิดชิด แล้วใส่รถยนต์นำไปส่ง รพช.แม่ข่าย</t>
  </si>
  <si>
    <t>รพ.สต.บ้านบึงหล่ม ตำบลคลองน้ำไหล</t>
  </si>
  <si>
    <t>รพ.สต.บ้านประชาสุขสันต์ ตำบลประชาสุขสันต์</t>
  </si>
  <si>
    <t>เอาถุงแดงใส่ถังมีฝาปิดมิดชิด แล้วจึงนำส่งโรงพยาบาลเพื่อกำจัดต่อไป</t>
  </si>
  <si>
    <t>โรงพยาบาลลานกระบือ</t>
  </si>
  <si>
    <t>รพ.สต.บ้านประดู่งาม ตำบลบึงทับเรต</t>
  </si>
  <si>
    <t>รพ.สต.บ้านปากคลองลาน ตำบลคลองลานพัฒนา</t>
  </si>
  <si>
    <t>รพ.สต.บ้านมหาชัย ตำบลมหาชัย</t>
  </si>
  <si>
    <t>รพ.สต.บ้านมอสมบูรณ์ ตำบลปางมะค่า</t>
  </si>
  <si>
    <t>รพ.สต.บ้านมอสมบูรณ์ ตำบลวังทอง</t>
  </si>
  <si>
    <t>โดยรถขนย้ายขยะติดเชื้อที่มีการควบคุมอุณหภูมิ</t>
  </si>
  <si>
    <t>รพ.สต.บ้านมอสำราญ ตำบลอ่างทอง</t>
  </si>
  <si>
    <t>รพ.สต.บ้านมอสูง ตำบลวังทอง</t>
  </si>
  <si>
    <t>โรงพยาบาลกำแพงเพชรเป็นผู้ว่าจ้างหน่วยงานเอกชนในการกำจัดขยะติดเชื้อ</t>
  </si>
  <si>
    <t>รพ.สต.บ้านมะกอกหวาน ตำบลเทพนคร</t>
  </si>
  <si>
    <t>หิ้วเป็นถุงนำไปใส่ภาชนะ เก็บที่มีฝาปิด</t>
  </si>
  <si>
    <t>รถขนขยะ เข้ามาเก็บทุกวันพฤหัส</t>
  </si>
  <si>
    <t>รพ.สต.บ้านยางเรียง ตำบลคลองแม่ลาย</t>
  </si>
  <si>
    <t>มีรถมาเก็บขยะติดเชื้อ</t>
  </si>
  <si>
    <t>นำไปเผาในเตาที่ควบคุมอุณหภูมิ</t>
  </si>
  <si>
    <t>รพ.สต.บ้านลานกระทิง ตำบลวังควง</t>
  </si>
  <si>
    <t>รพ.สต.บ้านลานดอกไม้ตำบลลานดอกไม้ตก</t>
  </si>
  <si>
    <t>รพ.สต.บ้านลานตาบัว ตำบลประชาสุขสันต์</t>
  </si>
  <si>
    <t>รพ.สต.บ้านลานทอง ตำบลวังควง</t>
  </si>
  <si>
    <t>รพ.สต.บ้านวังชะโอน ตำบลท่าไม้</t>
  </si>
  <si>
    <t>รพ.สต.บ้านวังตะเคียน ตำบลอ่างทอง</t>
  </si>
  <si>
    <t>รพ.สต.บ้านวังน้ำพุ ตำบลโค้งไผ่</t>
  </si>
  <si>
    <t>รพ.สต.บ้านวังประดา ต.ไตรตรึงษ์</t>
  </si>
  <si>
    <t>รพ.สต.บ้านวังหามแห ตำบลวังหามแห</t>
  </si>
  <si>
    <t>รพ.สต.บ้านสหกรณ์ ตำบลทรงธรรม</t>
  </si>
  <si>
    <t>รถเก็บขยะ</t>
  </si>
  <si>
    <t>รพ.สต.บ้านส่องตาแล ตำบลบ่อถ้ำ</t>
  </si>
  <si>
    <t>รพ.สต.บ้านสักขี ตำบลหนองไม้กอง</t>
  </si>
  <si>
    <t>รพ.สต.บ้านหนองชุมแสง ตำบลวังชะพลู</t>
  </si>
  <si>
    <t>รพ.สต.บ้านหนองนกชุม ตำบลทุ่งทราย</t>
  </si>
  <si>
    <t>โดยใส่ถุงแดง ใส่ถังมีฝาปิดมิดชิด ใส่รถยนต์ราชการนำส่งโรงพยาบาลทรายทองวัฒนา</t>
  </si>
  <si>
    <t>โรงพยาบาลทรายทองวัฒนา</t>
  </si>
  <si>
    <t>รพ.สต.บ้านหนองปิ้งไก่ ตำบลนาบ่อคำ</t>
  </si>
  <si>
    <t>รพ.สต.บ้านหนองผักหนาม ตำบลคลองสมบูรณ์</t>
  </si>
  <si>
    <t>รพ.สต.บ้านหนองหล่ม ตำบลโพธิ์ทอง</t>
  </si>
  <si>
    <t>รพ.สต.บ้านหนองหลวง ตำบลหนองหลวง</t>
  </si>
  <si>
    <t>ใส่ถุงแดง มีเชือกมัด 1 ใน 3 ส่วน ของถุง คัดแยกเป็นประเภทขยะติดเชื้อ ใส่ถังแยกและเคลื่อนย้ายส่งกำจัดไปยังเตาเผา รพ.ลานกระบือ</t>
  </si>
  <si>
    <t>กำจัดโดยเตาเผาที่มีมาตรฐาน ของ รพ.ลานกระบือ</t>
  </si>
  <si>
    <t>รพ.สต.บ้านหนองแดน ตำบลโกสัมพี</t>
  </si>
  <si>
    <t>รพ.สต.บ้านหนองโสน ตำบลเขาคีรีส</t>
  </si>
  <si>
    <t>รพ.สต.บ้านหินดาต ตำบลหินดาต</t>
  </si>
  <si>
    <t>รพ.สต.บ้านเกศกาสร ตำบลช่องลม</t>
  </si>
  <si>
    <t>ห่อถุงขยะมูลฝอยติดเชื้อด้วยถุงสีแดง และใส่ถังพลาสติก เพื่อเคลื่อนย้ายไปยังรถ ที่จะนำขยะไปยังแหล่งกำจัด</t>
  </si>
  <si>
    <t>รพ.สต.บ้านเกาะรากเสียด ตำบลเพชรชมภู</t>
  </si>
  <si>
    <t>รพ.สต.บ้านเกาะแก้ว ตำบลปางมะค่า</t>
  </si>
  <si>
    <t>รพ.สต.บ้านแก้วสุวรรณ ตำบลมหาชัย</t>
  </si>
  <si>
    <t>รพ.สต.บ้านแม่นารี ตำบลนาบ่อคำ</t>
  </si>
  <si>
    <t>รพ.สต.บ้านโค้งวิไล ตำบลคลองขลุง</t>
  </si>
  <si>
    <t>รพ.สต.บ้านโชคชัยพัฒนา ตำบลคลองลานพัฒนา</t>
  </si>
  <si>
    <t>รพ.สต.บ้านโนนทัน ตำบลหัวถนน</t>
  </si>
  <si>
    <t>ขยะแยกใส่ถุงแดงและนำใส่กล่องพลาสติกฝาปิดมิดชิด นำใส่รถยนต์ส่วนตัวขนไปส่งที่รพ.คลองขลุง ระยะทางประมาณ 12 กิโลเมตร</t>
  </si>
  <si>
    <t>รพ.สต.บ้านโนนใหญ่ ตำบลหนองทอง</t>
  </si>
  <si>
    <t>รพ.สต.บ้านโพธิ์สวัสดิ์ ตำบลสระแก้ว</t>
  </si>
  <si>
    <t>รถบริษัททำการขนย้ายมูลฝอย</t>
  </si>
  <si>
    <t>รพ.สต.บ้านโพธิ์เอน ตำบลเทพนิมิตร</t>
  </si>
  <si>
    <t>รพ.สต.บ้านใหม่ ตำบลท่าขุนราม</t>
  </si>
  <si>
    <t>ใส่เตาเผา ณ จ.นนทบุรี</t>
  </si>
  <si>
    <t>รพ.สต.บ้านใหม่เจริญพร ตำบลหนองคล้า</t>
  </si>
  <si>
    <t>รพ.สต.บ้านไร่ ตำบลเทพนคร</t>
  </si>
  <si>
    <t>มีรถเอกชนที่ทำสัญญากับโรงพยาบาลแม่ข่ายมาเก็บที่สำนักงาน เป็นประจำทุกสัปดาห์ เป็นรถเก็บที่ได้มาตรฐานตามที่กำหนด</t>
  </si>
  <si>
    <t>-</t>
  </si>
  <si>
    <t>รพ.สต.บึงบ้าน ตำบลบึงสามัคคี</t>
  </si>
  <si>
    <t>ส่งบริษัทเอกชนกำจัด</t>
  </si>
  <si>
    <t>รพ.สต.ปากอ่าง ตำบลอ่างทอง</t>
  </si>
  <si>
    <t>บริษัทรับขน-ส่งขยะติดเชื้อมารับที่สถานบริการเพื่อไปกำจัดโดยมีรถขนขยะติดเชื้อมารับขยะติดเชื้อ</t>
  </si>
  <si>
    <t>รพ.สต.ปางขนุน</t>
  </si>
  <si>
    <t>นำส่งโดยมีรถโรงพยาบาลมาเก็บไป ทุกอาทิตย์</t>
  </si>
  <si>
    <t>รพ.สต.ปางมะค่า ตำบลปางมะค่า</t>
  </si>
  <si>
    <t>รพ.สต.ป่าพุทรา ตำบลป่าพุทรา</t>
  </si>
  <si>
    <t>รพ.สต.ยางสูง ตำบลยางสูง</t>
  </si>
  <si>
    <t>รพ.สต.ลานไผ่ ตำบลห้วยยั้ง</t>
  </si>
  <si>
    <t>รพ.สต.วังควง ตำบลวังควง</t>
  </si>
  <si>
    <t>รพ.สต.วังชะพลู ตำบลวังชะพลู</t>
  </si>
  <si>
    <t>รพ.สต.วังชะโอน ตำบลวังชะโอน</t>
  </si>
  <si>
    <t>รพ.สต.วังตะแบก ตำบลวังตะแบก</t>
  </si>
  <si>
    <t>รพ.สต.วังยาง ตำบลวังยาง</t>
  </si>
  <si>
    <t>รพ.สต.วังไทร ตำบลวังไทร</t>
  </si>
  <si>
    <t>ใส่ถุงแดงสวมถังปิดฝามิดชิด</t>
  </si>
  <si>
    <t>รพ.สต.ศรีไพศาล ตำบลปางมะค่า</t>
  </si>
  <si>
    <t>รพ.สต.สลกบาตร ตำบลสลกบาตร</t>
  </si>
  <si>
    <t>รพ.สต.หนองกรด ต.สระแก้ว</t>
  </si>
  <si>
    <t>รพ.สต.หนองกอง ตำบลนาบ่อคำ</t>
  </si>
  <si>
    <t>ใช้พนักงานเก็บมูลฝอยหิ้วถุงไปไว้ที่บริเวณที่พักมูลฝอยติดเชื้อ และรอบริษัทเอกชนมารับไปกำจัดสัปดาห์ละ 1 ครั้ง</t>
  </si>
  <si>
    <t>ไม่ได้ส่งองค์กรนี้</t>
  </si>
  <si>
    <t>รพ.กำพแงเพชร</t>
  </si>
  <si>
    <t>รพ.สต.หนองน้ำขุ่น ตำบลสักงาม</t>
  </si>
  <si>
    <t>รพ.สต.หนองปลิง ต.หนองปลิง</t>
  </si>
  <si>
    <t>รพ.สต.หนองหัววัว ตำบลห้วยยั้ง</t>
  </si>
  <si>
    <t>รพ.สต.หนองแม่แตง ตำบลหนองแม่แตง</t>
  </si>
  <si>
    <t>รพ.สต.หัวถนน ตำบลหัวถนน</t>
  </si>
  <si>
    <t>ใช้รถราชการในการเคลื่อนย้ายขยะจาก รพ.สต. ไป จุดกำจัดขยะของ รพ.คลองขลุง</t>
  </si>
  <si>
    <t>ให้บริษัทเอกชนรับไปกำจัดทิ้ง</t>
  </si>
  <si>
    <t>รพ.สต.อินทรานุสรณ์ ตำบลโนนพลวง</t>
  </si>
  <si>
    <t>รพ.สต.เกาะลำใย ตำบลวังบัว</t>
  </si>
  <si>
    <t>รพ.สต.เขาคีริส ตำบลเขาคีริส</t>
  </si>
  <si>
    <t>นำใส่ถังแล้วขนถังใส่กระบะรถยนต์ไปส่งสถานที่กำจัด</t>
  </si>
  <si>
    <t>รพ.สต.เนินกรอย ตำบลหนองทอง</t>
  </si>
  <si>
    <t>รพ.สต.แม่ยื้อ ตำบลหนองไม้กอง</t>
  </si>
  <si>
    <t>รพ.สต.แม่ลาด ตำบลแม่ลาด</t>
  </si>
  <si>
    <t>รพ.สต.โกสัมพี ตำบลโกสัมพี</t>
  </si>
  <si>
    <t>รพ.สต.โค้งไผ่ ตำบลโค้งไผ่</t>
  </si>
  <si>
    <t>รพ.สต.โนนตารอด ตำบลเกาะตาล</t>
  </si>
  <si>
    <t>รพ.สต.โนนพลวง ตำบลเทพนิมิต</t>
  </si>
  <si>
    <t>รถยนต์ขน</t>
  </si>
  <si>
    <t>เผา</t>
  </si>
  <si>
    <t>รพ.สต.โนนสมบูรณ์ ตำบลโกสัมพี</t>
  </si>
  <si>
    <t>รพ.สต.โป่งน้ำรอ้น ตำบลโป่งน้ำร้อน</t>
  </si>
  <si>
    <t>รพ.สต.โพธิ์พัฒนา ตำบลคณฑี</t>
  </si>
  <si>
    <t>มีรถจากบริษัทรับกำจัดขยะ มารับไปทำลาย</t>
  </si>
  <si>
    <t>ขนส่งไปทำลายที่จ.สมุทรปราการ</t>
  </si>
  <si>
    <t>รพ.สต.โพธิ์พัฒนา ตำบลถ้ำกระต่ายทอง</t>
  </si>
  <si>
    <t>สถานีอนามัยบ่อทอง หมู่ 8 ตำบลวังแขม</t>
  </si>
  <si>
    <t>สถานีอนามัยบ้านคลองปลาสร้อย หมู่ที่ 7 ตำบลปางตาไว</t>
  </si>
  <si>
    <t>สถานีอนามัยบ้านเพชรเจริญ หมู่ 3 ตำบลปางตาไว</t>
  </si>
  <si>
    <t>สถานีอนามัยวังแขม หมู่ 2 ต.วังแขม</t>
  </si>
  <si>
    <t>สอ.เฉลิมพระเกียรติ 60 พรรษา นวมินทราชินี จ.กำแพงเพชร หมู่ 4 ต.ไตรตรึงษ์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</si>
</sst>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tabSelected="1" topLeftCell="A4" zoomScale="73" zoomScaleNormal="73" workbookViewId="0">
      <selection activeCell="C13" sqref="C13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150</v>
      </c>
      <c r="B8" s="13">
        <v>3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410</v>
      </c>
      <c r="H8" s="12">
        <v>374</v>
      </c>
      <c r="I8" s="12" t="s">
        <v>19</v>
      </c>
      <c r="J8" s="14"/>
    </row>
    <row r="9" spans="1:10" ht="48" x14ac:dyDescent="0.55000000000000004">
      <c r="A9" s="12">
        <v>151</v>
      </c>
      <c r="B9" s="13">
        <v>3</v>
      </c>
      <c r="C9" s="13" t="s">
        <v>20</v>
      </c>
      <c r="D9" s="13" t="s">
        <v>13</v>
      </c>
      <c r="E9" s="12" t="s">
        <v>17</v>
      </c>
      <c r="F9" s="12" t="s">
        <v>21</v>
      </c>
      <c r="G9" s="12"/>
      <c r="H9" s="12">
        <v>44.55</v>
      </c>
      <c r="I9" s="12" t="s">
        <v>19</v>
      </c>
      <c r="J9" s="14"/>
    </row>
    <row r="10" spans="1:10" ht="48" x14ac:dyDescent="0.55000000000000004">
      <c r="A10" s="12">
        <v>152</v>
      </c>
      <c r="B10" s="13">
        <v>3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98</v>
      </c>
      <c r="H10" s="12">
        <v>35</v>
      </c>
      <c r="I10" s="12" t="s">
        <v>24</v>
      </c>
      <c r="J10" s="14" t="s">
        <v>25</v>
      </c>
    </row>
    <row r="11" spans="1:10" ht="48" x14ac:dyDescent="0.55000000000000004">
      <c r="A11" s="12">
        <v>153</v>
      </c>
      <c r="B11" s="13">
        <v>3</v>
      </c>
      <c r="C11" s="13" t="s">
        <v>26</v>
      </c>
      <c r="D11" s="13" t="s">
        <v>13</v>
      </c>
      <c r="E11" s="12" t="s">
        <v>17</v>
      </c>
      <c r="F11" s="12" t="s">
        <v>27</v>
      </c>
      <c r="G11" s="12">
        <v>64</v>
      </c>
      <c r="H11" s="12">
        <v>20</v>
      </c>
      <c r="I11" s="12" t="s">
        <v>24</v>
      </c>
      <c r="J11" s="14" t="s">
        <v>28</v>
      </c>
    </row>
    <row r="12" spans="1:10" ht="48" x14ac:dyDescent="0.55000000000000004">
      <c r="A12" s="12">
        <v>154</v>
      </c>
      <c r="B12" s="13">
        <v>3</v>
      </c>
      <c r="C12" s="13" t="s">
        <v>29</v>
      </c>
      <c r="D12" s="13" t="s">
        <v>13</v>
      </c>
      <c r="E12" s="12" t="s">
        <v>17</v>
      </c>
      <c r="F12" s="12" t="s">
        <v>27</v>
      </c>
      <c r="G12" s="12">
        <v>30</v>
      </c>
      <c r="H12" s="12">
        <v>13.23</v>
      </c>
      <c r="I12" s="12" t="s">
        <v>24</v>
      </c>
      <c r="J12" s="14" t="s">
        <v>25</v>
      </c>
    </row>
    <row r="13" spans="1:10" ht="48" x14ac:dyDescent="0.55000000000000004">
      <c r="A13" s="12">
        <v>155</v>
      </c>
      <c r="B13" s="13">
        <v>3</v>
      </c>
      <c r="C13" s="13" t="s">
        <v>30</v>
      </c>
      <c r="D13" s="13" t="s">
        <v>13</v>
      </c>
      <c r="E13" s="12" t="s">
        <v>17</v>
      </c>
      <c r="F13" s="12" t="s">
        <v>27</v>
      </c>
      <c r="G13" s="12">
        <v>27</v>
      </c>
      <c r="H13" s="12">
        <v>33.07</v>
      </c>
      <c r="I13" s="12" t="s">
        <v>24</v>
      </c>
      <c r="J13" s="14" t="s">
        <v>25</v>
      </c>
    </row>
    <row r="14" spans="1:10" ht="48" x14ac:dyDescent="0.55000000000000004">
      <c r="A14" s="12">
        <v>156</v>
      </c>
      <c r="B14" s="13">
        <v>3</v>
      </c>
      <c r="C14" s="13" t="s">
        <v>31</v>
      </c>
      <c r="D14" s="13" t="s">
        <v>13</v>
      </c>
      <c r="E14" s="12" t="s">
        <v>17</v>
      </c>
      <c r="F14" s="12" t="s">
        <v>27</v>
      </c>
      <c r="G14" s="12">
        <v>30</v>
      </c>
      <c r="H14" s="12">
        <v>15</v>
      </c>
      <c r="I14" s="12" t="s">
        <v>19</v>
      </c>
      <c r="J14" s="14"/>
    </row>
    <row r="15" spans="1:10" ht="48" x14ac:dyDescent="0.55000000000000004">
      <c r="A15" s="12">
        <v>157</v>
      </c>
      <c r="B15" s="13">
        <v>3</v>
      </c>
      <c r="C15" s="13" t="s">
        <v>32</v>
      </c>
      <c r="D15" s="13" t="s">
        <v>13</v>
      </c>
      <c r="E15" s="12" t="s">
        <v>17</v>
      </c>
      <c r="F15" s="12" t="s">
        <v>27</v>
      </c>
      <c r="G15" s="12"/>
      <c r="H15" s="15">
        <v>22.533333333333335</v>
      </c>
      <c r="I15" s="12" t="s">
        <v>19</v>
      </c>
      <c r="J15" s="14"/>
    </row>
    <row r="16" spans="1:10" ht="48" x14ac:dyDescent="0.55000000000000004">
      <c r="A16" s="12">
        <v>158</v>
      </c>
      <c r="B16" s="13">
        <v>3</v>
      </c>
      <c r="C16" s="13" t="s">
        <v>33</v>
      </c>
      <c r="D16" s="13" t="s">
        <v>13</v>
      </c>
      <c r="E16" s="12" t="s">
        <v>17</v>
      </c>
      <c r="F16" s="12" t="s">
        <v>27</v>
      </c>
      <c r="G16" s="12">
        <v>60</v>
      </c>
      <c r="H16" s="12">
        <v>16</v>
      </c>
      <c r="I16" s="12" t="s">
        <v>24</v>
      </c>
      <c r="J16" s="14" t="s">
        <v>25</v>
      </c>
    </row>
    <row r="17" spans="1:10" ht="48" x14ac:dyDescent="0.55000000000000004">
      <c r="A17" s="12">
        <v>159</v>
      </c>
      <c r="B17" s="13">
        <v>3</v>
      </c>
      <c r="C17" s="13" t="s">
        <v>34</v>
      </c>
      <c r="D17" s="13" t="s">
        <v>13</v>
      </c>
      <c r="E17" s="12" t="s">
        <v>17</v>
      </c>
      <c r="F17" s="12" t="s">
        <v>27</v>
      </c>
      <c r="G17" s="12">
        <v>30</v>
      </c>
      <c r="H17" s="12">
        <v>12</v>
      </c>
      <c r="I17" s="12" t="s">
        <v>24</v>
      </c>
      <c r="J17" s="14" t="s">
        <v>25</v>
      </c>
    </row>
    <row r="18" spans="1:10" ht="48" x14ac:dyDescent="0.55000000000000004">
      <c r="A18" s="12">
        <v>160</v>
      </c>
      <c r="B18" s="13">
        <v>3</v>
      </c>
      <c r="C18" s="13" t="s">
        <v>35</v>
      </c>
      <c r="D18" s="13" t="s">
        <v>13</v>
      </c>
      <c r="E18" s="12" t="s">
        <v>17</v>
      </c>
      <c r="F18" s="12" t="s">
        <v>36</v>
      </c>
      <c r="G18" s="12">
        <v>30</v>
      </c>
      <c r="H18" s="12">
        <v>3</v>
      </c>
      <c r="I18" s="12" t="s">
        <v>37</v>
      </c>
      <c r="J18" s="14"/>
    </row>
    <row r="19" spans="1:10" ht="48" x14ac:dyDescent="0.55000000000000004">
      <c r="A19" s="12">
        <v>161</v>
      </c>
      <c r="B19" s="13">
        <v>3</v>
      </c>
      <c r="C19" s="13" t="s">
        <v>38</v>
      </c>
      <c r="D19" s="13" t="s">
        <v>13</v>
      </c>
      <c r="E19" s="12" t="s">
        <v>17</v>
      </c>
      <c r="F19" s="12" t="s">
        <v>36</v>
      </c>
      <c r="G19" s="12">
        <v>10</v>
      </c>
      <c r="H19" s="12">
        <v>12</v>
      </c>
      <c r="I19" s="12" t="s">
        <v>24</v>
      </c>
      <c r="J19" s="14" t="s">
        <v>25</v>
      </c>
    </row>
    <row r="20" spans="1:10" ht="24" x14ac:dyDescent="0.2">
      <c r="A20" s="16"/>
      <c r="B20" s="16"/>
      <c r="C20" s="16"/>
      <c r="D20" s="16"/>
      <c r="E20" s="17"/>
      <c r="F20" s="17"/>
      <c r="G20" s="17"/>
      <c r="H20" s="17"/>
      <c r="I20" s="17"/>
    </row>
    <row r="21" spans="1:10" ht="24" x14ac:dyDescent="0.2">
      <c r="A21" s="1"/>
      <c r="B21" s="1"/>
      <c r="C21" s="1"/>
      <c r="D21" s="18"/>
      <c r="E21" s="1"/>
      <c r="F21" s="1"/>
      <c r="G21" s="19">
        <f>SUM(G8:G19)</f>
        <v>789</v>
      </c>
      <c r="H21" s="19">
        <f>SUM(H8:H19)</f>
        <v>600.38333333333333</v>
      </c>
      <c r="I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10" x14ac:dyDescent="0.2">
      <c r="A23" s="1"/>
      <c r="B23" s="20"/>
      <c r="E23" s="1"/>
      <c r="F23" s="1"/>
      <c r="G23" s="1"/>
      <c r="H23" s="1"/>
      <c r="I23" s="1"/>
    </row>
  </sheetData>
  <autoFilter ref="A7:I19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showGridLines="0" workbookViewId="0">
      <selection activeCell="D13" sqref="D13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39</v>
      </c>
      <c r="C5" s="24" t="s">
        <v>6</v>
      </c>
      <c r="D5" s="24" t="s">
        <v>4</v>
      </c>
      <c r="E5" s="24" t="s">
        <v>40</v>
      </c>
      <c r="F5" s="25" t="s">
        <v>41</v>
      </c>
      <c r="G5" s="26" t="s">
        <v>42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43</v>
      </c>
      <c r="H6" s="30" t="s">
        <v>44</v>
      </c>
      <c r="I6" s="30" t="s">
        <v>45</v>
      </c>
      <c r="J6" s="30" t="s">
        <v>46</v>
      </c>
      <c r="K6" s="31" t="s">
        <v>47</v>
      </c>
      <c r="L6" s="32"/>
      <c r="M6" s="31" t="s">
        <v>48</v>
      </c>
      <c r="N6" s="32"/>
      <c r="O6" s="31" t="s">
        <v>49</v>
      </c>
      <c r="P6" s="32"/>
    </row>
    <row r="7" spans="1:16" ht="24" x14ac:dyDescent="0.55000000000000004">
      <c r="A7" s="33">
        <v>1951</v>
      </c>
      <c r="B7" s="33">
        <v>3</v>
      </c>
      <c r="C7" s="34" t="s">
        <v>17</v>
      </c>
      <c r="D7" s="34" t="s">
        <v>50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24" x14ac:dyDescent="0.55000000000000004">
      <c r="A8" s="33">
        <v>1952</v>
      </c>
      <c r="B8" s="33">
        <v>3</v>
      </c>
      <c r="C8" s="34" t="s">
        <v>17</v>
      </c>
      <c r="D8" s="34" t="s">
        <v>51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24" x14ac:dyDescent="0.55000000000000004">
      <c r="A9" s="33">
        <v>1953</v>
      </c>
      <c r="B9" s="33">
        <v>3</v>
      </c>
      <c r="C9" s="34" t="s">
        <v>17</v>
      </c>
      <c r="D9" s="34" t="s">
        <v>52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24" x14ac:dyDescent="0.55000000000000004">
      <c r="A10" s="33">
        <v>1954</v>
      </c>
      <c r="B10" s="33">
        <v>3</v>
      </c>
      <c r="C10" s="34" t="s">
        <v>17</v>
      </c>
      <c r="D10" s="34" t="s">
        <v>53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24" x14ac:dyDescent="0.55000000000000004">
      <c r="A11" s="33">
        <v>1955</v>
      </c>
      <c r="B11" s="33">
        <v>3</v>
      </c>
      <c r="C11" s="34" t="s">
        <v>17</v>
      </c>
      <c r="D11" s="34" t="s">
        <v>54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24" x14ac:dyDescent="0.55000000000000004">
      <c r="A12" s="33">
        <v>1956</v>
      </c>
      <c r="B12" s="33">
        <v>3</v>
      </c>
      <c r="C12" s="34" t="s">
        <v>17</v>
      </c>
      <c r="D12" s="34" t="s">
        <v>55</v>
      </c>
      <c r="E12" s="33">
        <v>75.5</v>
      </c>
      <c r="F12" s="33" t="s">
        <v>56</v>
      </c>
      <c r="G12" s="33"/>
      <c r="H12" s="33"/>
      <c r="I12" s="33"/>
      <c r="J12" s="33"/>
      <c r="K12" s="33"/>
      <c r="L12" s="33"/>
      <c r="M12" s="33"/>
      <c r="N12" s="33"/>
      <c r="O12" s="33" t="s">
        <v>57</v>
      </c>
      <c r="P12" s="33" t="s">
        <v>34</v>
      </c>
    </row>
    <row r="13" spans="1:16" ht="24" x14ac:dyDescent="0.55000000000000004">
      <c r="A13" s="33">
        <v>1957</v>
      </c>
      <c r="B13" s="33">
        <v>3</v>
      </c>
      <c r="C13" s="34" t="s">
        <v>17</v>
      </c>
      <c r="D13" s="34" t="s">
        <v>58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24" x14ac:dyDescent="0.55000000000000004">
      <c r="A14" s="33">
        <v>1958</v>
      </c>
      <c r="B14" s="33">
        <v>3</v>
      </c>
      <c r="C14" s="34" t="s">
        <v>17</v>
      </c>
      <c r="D14" s="34" t="s">
        <v>59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24" x14ac:dyDescent="0.55000000000000004">
      <c r="A15" s="33">
        <v>1959</v>
      </c>
      <c r="B15" s="33">
        <v>3</v>
      </c>
      <c r="C15" s="34" t="s">
        <v>17</v>
      </c>
      <c r="D15" s="34" t="s">
        <v>60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24" x14ac:dyDescent="0.55000000000000004">
      <c r="A16" s="33">
        <v>1960</v>
      </c>
      <c r="B16" s="33">
        <v>3</v>
      </c>
      <c r="C16" s="34" t="s">
        <v>17</v>
      </c>
      <c r="D16" s="34" t="s">
        <v>61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ht="24" x14ac:dyDescent="0.55000000000000004">
      <c r="A17" s="33">
        <v>1961</v>
      </c>
      <c r="B17" s="33">
        <v>3</v>
      </c>
      <c r="C17" s="34" t="s">
        <v>17</v>
      </c>
      <c r="D17" s="34" t="s">
        <v>62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24" x14ac:dyDescent="0.55000000000000004">
      <c r="A18" s="33">
        <v>1962</v>
      </c>
      <c r="B18" s="33">
        <v>3</v>
      </c>
      <c r="C18" s="34" t="s">
        <v>17</v>
      </c>
      <c r="D18" s="34" t="s">
        <v>63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4" x14ac:dyDescent="0.55000000000000004">
      <c r="A19" s="33">
        <v>1963</v>
      </c>
      <c r="B19" s="33">
        <v>3</v>
      </c>
      <c r="C19" s="34" t="s">
        <v>17</v>
      </c>
      <c r="D19" s="34" t="s">
        <v>64</v>
      </c>
      <c r="E19" s="33">
        <v>3</v>
      </c>
      <c r="F19" s="33" t="s">
        <v>65</v>
      </c>
      <c r="G19" s="33"/>
      <c r="H19" s="33"/>
      <c r="I19" s="33"/>
      <c r="J19" s="33"/>
      <c r="K19" s="33"/>
      <c r="L19" s="33"/>
      <c r="M19" s="33"/>
      <c r="N19" s="33"/>
      <c r="O19" s="33" t="s">
        <v>57</v>
      </c>
      <c r="P19" s="33" t="s">
        <v>66</v>
      </c>
    </row>
    <row r="20" spans="1:16" ht="24" x14ac:dyDescent="0.55000000000000004">
      <c r="A20" s="33">
        <v>1964</v>
      </c>
      <c r="B20" s="33">
        <v>3</v>
      </c>
      <c r="C20" s="34" t="s">
        <v>17</v>
      </c>
      <c r="D20" s="34" t="s">
        <v>67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24" x14ac:dyDescent="0.55000000000000004">
      <c r="A21" s="33">
        <v>1965</v>
      </c>
      <c r="B21" s="33">
        <v>3</v>
      </c>
      <c r="C21" s="34" t="s">
        <v>17</v>
      </c>
      <c r="D21" s="34" t="s">
        <v>68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1966</v>
      </c>
      <c r="B22" s="33">
        <v>3</v>
      </c>
      <c r="C22" s="34" t="s">
        <v>17</v>
      </c>
      <c r="D22" s="34" t="s">
        <v>69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24" x14ac:dyDescent="0.55000000000000004">
      <c r="A23" s="33">
        <v>1967</v>
      </c>
      <c r="B23" s="33">
        <v>3</v>
      </c>
      <c r="C23" s="34" t="s">
        <v>17</v>
      </c>
      <c r="D23" s="34" t="s">
        <v>70</v>
      </c>
      <c r="E23" s="33">
        <v>9</v>
      </c>
      <c r="F23" s="33"/>
      <c r="G23" s="33"/>
      <c r="H23" s="33"/>
      <c r="I23" s="33"/>
      <c r="J23" s="33"/>
      <c r="K23" s="33"/>
      <c r="L23" s="33"/>
      <c r="M23" s="33"/>
      <c r="N23" s="33" t="s">
        <v>71</v>
      </c>
      <c r="O23" s="33" t="s">
        <v>57</v>
      </c>
      <c r="P23" s="33" t="s">
        <v>66</v>
      </c>
    </row>
    <row r="24" spans="1:16" ht="24" x14ac:dyDescent="0.55000000000000004">
      <c r="A24" s="33">
        <v>1968</v>
      </c>
      <c r="B24" s="33">
        <v>3</v>
      </c>
      <c r="C24" s="34" t="s">
        <v>17</v>
      </c>
      <c r="D24" s="34" t="s">
        <v>72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24" x14ac:dyDescent="0.55000000000000004">
      <c r="A25" s="33">
        <v>1969</v>
      </c>
      <c r="B25" s="33">
        <v>3</v>
      </c>
      <c r="C25" s="34" t="s">
        <v>17</v>
      </c>
      <c r="D25" s="34" t="s">
        <v>73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168" x14ac:dyDescent="0.55000000000000004">
      <c r="A26" s="33">
        <v>1970</v>
      </c>
      <c r="B26" s="33">
        <v>3</v>
      </c>
      <c r="C26" s="34" t="s">
        <v>17</v>
      </c>
      <c r="D26" s="34" t="s">
        <v>74</v>
      </c>
      <c r="E26" s="33">
        <v>5</v>
      </c>
      <c r="F26" s="33" t="s">
        <v>75</v>
      </c>
      <c r="G26" s="33"/>
      <c r="H26" s="33"/>
      <c r="I26" s="33"/>
      <c r="J26" s="33"/>
      <c r="K26" s="33"/>
      <c r="L26" s="33"/>
      <c r="M26" s="33"/>
      <c r="N26" s="33"/>
      <c r="O26" s="33" t="s">
        <v>57</v>
      </c>
      <c r="P26" s="33" t="s">
        <v>76</v>
      </c>
    </row>
    <row r="27" spans="1:16" ht="24" x14ac:dyDescent="0.55000000000000004">
      <c r="A27" s="33">
        <v>1971</v>
      </c>
      <c r="B27" s="33">
        <v>3</v>
      </c>
      <c r="C27" s="34" t="s">
        <v>17</v>
      </c>
      <c r="D27" s="34" t="s">
        <v>77</v>
      </c>
      <c r="E27" s="33">
        <v>20</v>
      </c>
      <c r="F27" s="33"/>
      <c r="G27" s="33"/>
      <c r="H27" s="33"/>
      <c r="I27" s="33"/>
      <c r="J27" s="33"/>
      <c r="K27" s="33"/>
      <c r="L27" s="33"/>
      <c r="M27" s="33"/>
      <c r="N27" s="33"/>
      <c r="O27" s="33" t="s">
        <v>57</v>
      </c>
      <c r="P27" s="33"/>
    </row>
    <row r="28" spans="1:16" ht="24" x14ac:dyDescent="0.55000000000000004">
      <c r="A28" s="33">
        <v>1972</v>
      </c>
      <c r="B28" s="33">
        <v>3</v>
      </c>
      <c r="C28" s="34" t="s">
        <v>17</v>
      </c>
      <c r="D28" s="34" t="s">
        <v>78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72" x14ac:dyDescent="0.55000000000000004">
      <c r="A29" s="33">
        <v>1973</v>
      </c>
      <c r="B29" s="33">
        <v>3</v>
      </c>
      <c r="C29" s="34" t="s">
        <v>17</v>
      </c>
      <c r="D29" s="34" t="s">
        <v>79</v>
      </c>
      <c r="E29" s="33">
        <v>30</v>
      </c>
      <c r="F29" s="33" t="s">
        <v>80</v>
      </c>
      <c r="G29" s="33"/>
      <c r="H29" s="33"/>
      <c r="I29" s="33"/>
      <c r="J29" s="33"/>
      <c r="K29" s="33"/>
      <c r="L29" s="33"/>
      <c r="M29" s="33"/>
      <c r="N29" s="33"/>
      <c r="O29" s="33" t="s">
        <v>57</v>
      </c>
      <c r="P29" s="33" t="s">
        <v>81</v>
      </c>
    </row>
    <row r="30" spans="1:16" ht="24" x14ac:dyDescent="0.55000000000000004">
      <c r="A30" s="33">
        <v>1974</v>
      </c>
      <c r="B30" s="33">
        <v>3</v>
      </c>
      <c r="C30" s="34" t="s">
        <v>17</v>
      </c>
      <c r="D30" s="34" t="s">
        <v>82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24" x14ac:dyDescent="0.55000000000000004">
      <c r="A31" s="33">
        <v>1975</v>
      </c>
      <c r="B31" s="33">
        <v>3</v>
      </c>
      <c r="C31" s="34" t="s">
        <v>17</v>
      </c>
      <c r="D31" s="34" t="s">
        <v>83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4" x14ac:dyDescent="0.55000000000000004">
      <c r="A32" s="33">
        <v>1976</v>
      </c>
      <c r="B32" s="33">
        <v>3</v>
      </c>
      <c r="C32" s="34" t="s">
        <v>17</v>
      </c>
      <c r="D32" s="34" t="s">
        <v>84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96" x14ac:dyDescent="0.55000000000000004">
      <c r="A33" s="33">
        <v>1977</v>
      </c>
      <c r="B33" s="33">
        <v>3</v>
      </c>
      <c r="C33" s="34" t="s">
        <v>17</v>
      </c>
      <c r="D33" s="34" t="s">
        <v>85</v>
      </c>
      <c r="E33" s="33">
        <v>1096</v>
      </c>
      <c r="F33" s="33" t="s">
        <v>86</v>
      </c>
      <c r="G33" s="33"/>
      <c r="H33" s="33"/>
      <c r="I33" s="33"/>
      <c r="J33" s="33"/>
      <c r="K33" s="33"/>
      <c r="L33" s="33"/>
      <c r="M33" s="33"/>
      <c r="N33" s="33"/>
      <c r="O33" s="33" t="s">
        <v>57</v>
      </c>
      <c r="P33" s="33" t="s">
        <v>87</v>
      </c>
    </row>
    <row r="34" spans="1:16" ht="24" x14ac:dyDescent="0.55000000000000004">
      <c r="A34" s="33">
        <v>1978</v>
      </c>
      <c r="B34" s="33">
        <v>3</v>
      </c>
      <c r="C34" s="34" t="s">
        <v>17</v>
      </c>
      <c r="D34" s="34" t="s">
        <v>88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48" x14ac:dyDescent="0.55000000000000004">
      <c r="A35" s="33">
        <v>1979</v>
      </c>
      <c r="B35" s="33">
        <v>3</v>
      </c>
      <c r="C35" s="34" t="s">
        <v>17</v>
      </c>
      <c r="D35" s="34" t="s">
        <v>89</v>
      </c>
      <c r="E35" s="33">
        <v>22</v>
      </c>
      <c r="F35" s="33" t="s">
        <v>90</v>
      </c>
      <c r="G35" s="33"/>
      <c r="H35" s="33"/>
      <c r="I35" s="33"/>
      <c r="J35" s="33"/>
      <c r="K35" s="33"/>
      <c r="L35" s="33"/>
      <c r="M35" s="33" t="s">
        <v>57</v>
      </c>
      <c r="N35" s="33" t="s">
        <v>71</v>
      </c>
      <c r="O35" s="33"/>
      <c r="P35" s="33" t="s">
        <v>15</v>
      </c>
    </row>
    <row r="36" spans="1:16" ht="24" x14ac:dyDescent="0.55000000000000004">
      <c r="A36" s="33">
        <v>1980</v>
      </c>
      <c r="B36" s="33">
        <v>3</v>
      </c>
      <c r="C36" s="34" t="s">
        <v>17</v>
      </c>
      <c r="D36" s="34" t="s">
        <v>91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48" x14ac:dyDescent="0.55000000000000004">
      <c r="A37" s="33">
        <v>1981</v>
      </c>
      <c r="B37" s="33">
        <v>3</v>
      </c>
      <c r="C37" s="34" t="s">
        <v>17</v>
      </c>
      <c r="D37" s="34" t="s">
        <v>92</v>
      </c>
      <c r="E37" s="33">
        <v>60</v>
      </c>
      <c r="F37" s="33" t="s">
        <v>93</v>
      </c>
      <c r="G37" s="33"/>
      <c r="H37" s="33"/>
      <c r="I37" s="33"/>
      <c r="J37" s="33"/>
      <c r="K37" s="33"/>
      <c r="L37" s="33"/>
      <c r="M37" s="33"/>
      <c r="N37" s="33"/>
      <c r="O37" s="33" t="s">
        <v>57</v>
      </c>
      <c r="P37" s="33" t="s">
        <v>94</v>
      </c>
    </row>
    <row r="38" spans="1:16" ht="24" x14ac:dyDescent="0.55000000000000004">
      <c r="A38" s="33">
        <v>1982</v>
      </c>
      <c r="B38" s="33">
        <v>3</v>
      </c>
      <c r="C38" s="34" t="s">
        <v>17</v>
      </c>
      <c r="D38" s="34" t="s">
        <v>95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24" x14ac:dyDescent="0.55000000000000004">
      <c r="A39" s="33">
        <v>1983</v>
      </c>
      <c r="B39" s="33">
        <v>3</v>
      </c>
      <c r="C39" s="34" t="s">
        <v>17</v>
      </c>
      <c r="D39" s="34" t="s">
        <v>96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1984</v>
      </c>
      <c r="B40" s="33">
        <v>3</v>
      </c>
      <c r="C40" s="34" t="s">
        <v>17</v>
      </c>
      <c r="D40" s="34" t="s">
        <v>97</v>
      </c>
      <c r="E40" s="33">
        <v>66.400000000000006</v>
      </c>
      <c r="F40" s="33"/>
      <c r="G40" s="33"/>
      <c r="H40" s="33"/>
      <c r="I40" s="33"/>
      <c r="J40" s="33"/>
      <c r="K40" s="33"/>
      <c r="L40" s="33"/>
      <c r="M40" s="33" t="s">
        <v>57</v>
      </c>
      <c r="N40" s="33"/>
      <c r="O40" s="33"/>
      <c r="P40" s="33"/>
    </row>
    <row r="41" spans="1:16" ht="24" x14ac:dyDescent="0.55000000000000004">
      <c r="A41" s="33">
        <v>1985</v>
      </c>
      <c r="B41" s="33">
        <v>3</v>
      </c>
      <c r="C41" s="34" t="s">
        <v>17</v>
      </c>
      <c r="D41" s="34" t="s">
        <v>98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4" x14ac:dyDescent="0.55000000000000004">
      <c r="A42" s="33">
        <v>1986</v>
      </c>
      <c r="B42" s="33">
        <v>3</v>
      </c>
      <c r="C42" s="34" t="s">
        <v>17</v>
      </c>
      <c r="D42" s="34" t="s">
        <v>99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1987</v>
      </c>
      <c r="B43" s="33">
        <v>3</v>
      </c>
      <c r="C43" s="34" t="s">
        <v>17</v>
      </c>
      <c r="D43" s="34" t="s">
        <v>100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48" x14ac:dyDescent="0.55000000000000004">
      <c r="A44" s="33">
        <v>1988</v>
      </c>
      <c r="B44" s="33">
        <v>3</v>
      </c>
      <c r="C44" s="34" t="s">
        <v>17</v>
      </c>
      <c r="D44" s="34" t="s">
        <v>101</v>
      </c>
      <c r="E44" s="33">
        <v>10</v>
      </c>
      <c r="F44" s="33" t="s">
        <v>102</v>
      </c>
      <c r="G44" s="33"/>
      <c r="H44" s="33"/>
      <c r="I44" s="33"/>
      <c r="J44" s="33"/>
      <c r="K44" s="33"/>
      <c r="L44" s="33"/>
      <c r="M44" s="33"/>
      <c r="N44" s="33"/>
      <c r="O44" s="33" t="s">
        <v>57</v>
      </c>
      <c r="P44" s="33"/>
    </row>
    <row r="45" spans="1:16" ht="24" x14ac:dyDescent="0.55000000000000004">
      <c r="A45" s="33">
        <v>1989</v>
      </c>
      <c r="B45" s="33">
        <v>3</v>
      </c>
      <c r="C45" s="34" t="s">
        <v>17</v>
      </c>
      <c r="D45" s="34" t="s">
        <v>103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48" x14ac:dyDescent="0.55000000000000004">
      <c r="A46" s="33">
        <v>1990</v>
      </c>
      <c r="B46" s="33">
        <v>3</v>
      </c>
      <c r="C46" s="34" t="s">
        <v>17</v>
      </c>
      <c r="D46" s="34" t="s">
        <v>104</v>
      </c>
      <c r="E46" s="33">
        <v>20</v>
      </c>
      <c r="F46" s="33" t="s">
        <v>105</v>
      </c>
      <c r="G46" s="33"/>
      <c r="H46" s="33"/>
      <c r="I46" s="33"/>
      <c r="J46" s="33"/>
      <c r="K46" s="33"/>
      <c r="L46" s="33"/>
      <c r="M46" s="33"/>
      <c r="N46" s="33"/>
      <c r="O46" s="33" t="s">
        <v>57</v>
      </c>
      <c r="P46" s="33" t="s">
        <v>106</v>
      </c>
    </row>
    <row r="47" spans="1:16" ht="24" x14ac:dyDescent="0.55000000000000004">
      <c r="A47" s="33">
        <v>1991</v>
      </c>
      <c r="B47" s="33">
        <v>3</v>
      </c>
      <c r="C47" s="34" t="s">
        <v>17</v>
      </c>
      <c r="D47" s="34" t="s">
        <v>107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24" x14ac:dyDescent="0.55000000000000004">
      <c r="A48" s="33">
        <v>1992</v>
      </c>
      <c r="B48" s="33">
        <v>3</v>
      </c>
      <c r="C48" s="34" t="s">
        <v>17</v>
      </c>
      <c r="D48" s="34" t="s">
        <v>108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24" x14ac:dyDescent="0.55000000000000004">
      <c r="A49" s="33">
        <v>1993</v>
      </c>
      <c r="B49" s="33">
        <v>3</v>
      </c>
      <c r="C49" s="34" t="s">
        <v>17</v>
      </c>
      <c r="D49" s="34" t="s">
        <v>109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1994</v>
      </c>
      <c r="B50" s="33">
        <v>3</v>
      </c>
      <c r="C50" s="34" t="s">
        <v>17</v>
      </c>
      <c r="D50" s="34" t="s">
        <v>110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1995</v>
      </c>
      <c r="B51" s="33">
        <v>3</v>
      </c>
      <c r="C51" s="34" t="s">
        <v>17</v>
      </c>
      <c r="D51" s="34" t="s">
        <v>111</v>
      </c>
      <c r="E51" s="33">
        <v>3</v>
      </c>
      <c r="F51" s="33" t="s">
        <v>112</v>
      </c>
      <c r="G51" s="33"/>
      <c r="H51" s="33"/>
      <c r="I51" s="33"/>
      <c r="J51" s="33"/>
      <c r="K51" s="33"/>
      <c r="L51" s="33"/>
      <c r="M51" s="33" t="s">
        <v>57</v>
      </c>
      <c r="N51" s="33" t="s">
        <v>71</v>
      </c>
      <c r="O51" s="33"/>
      <c r="P51" s="33"/>
    </row>
    <row r="52" spans="1:16" ht="24" x14ac:dyDescent="0.55000000000000004">
      <c r="A52" s="33">
        <v>1996</v>
      </c>
      <c r="B52" s="33">
        <v>3</v>
      </c>
      <c r="C52" s="34" t="s">
        <v>17</v>
      </c>
      <c r="D52" s="34" t="s">
        <v>113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96" x14ac:dyDescent="0.55000000000000004">
      <c r="A53" s="33">
        <v>1997</v>
      </c>
      <c r="B53" s="33">
        <v>3</v>
      </c>
      <c r="C53" s="34" t="s">
        <v>17</v>
      </c>
      <c r="D53" s="34" t="s">
        <v>114</v>
      </c>
      <c r="E53" s="33">
        <v>116.4</v>
      </c>
      <c r="F53" s="33" t="s">
        <v>115</v>
      </c>
      <c r="G53" s="33"/>
      <c r="H53" s="33"/>
      <c r="I53" s="33"/>
      <c r="J53" s="33"/>
      <c r="K53" s="33"/>
      <c r="L53" s="33"/>
      <c r="M53" s="33" t="s">
        <v>57</v>
      </c>
      <c r="N53" s="33" t="s">
        <v>115</v>
      </c>
      <c r="O53" s="33"/>
      <c r="P53" s="33"/>
    </row>
    <row r="54" spans="1:16" ht="24" x14ac:dyDescent="0.55000000000000004">
      <c r="A54" s="33">
        <v>1998</v>
      </c>
      <c r="B54" s="33">
        <v>3</v>
      </c>
      <c r="C54" s="34" t="s">
        <v>17</v>
      </c>
      <c r="D54" s="34" t="s">
        <v>116</v>
      </c>
      <c r="E54" s="33">
        <v>8.5</v>
      </c>
      <c r="F54" s="33" t="s">
        <v>117</v>
      </c>
      <c r="G54" s="33"/>
      <c r="H54" s="33"/>
      <c r="I54" s="33"/>
      <c r="J54" s="33"/>
      <c r="K54" s="33"/>
      <c r="L54" s="33"/>
      <c r="M54" s="33"/>
      <c r="N54" s="33"/>
      <c r="O54" s="33" t="s">
        <v>57</v>
      </c>
      <c r="P54" s="33" t="s">
        <v>118</v>
      </c>
    </row>
    <row r="55" spans="1:16" ht="24" x14ac:dyDescent="0.55000000000000004">
      <c r="A55" s="33">
        <v>1999</v>
      </c>
      <c r="B55" s="33">
        <v>3</v>
      </c>
      <c r="C55" s="34" t="s">
        <v>17</v>
      </c>
      <c r="D55" s="34" t="s">
        <v>119</v>
      </c>
      <c r="E55" s="33">
        <v>32.799999999999997</v>
      </c>
      <c r="F55" s="33" t="s">
        <v>120</v>
      </c>
      <c r="G55" s="33"/>
      <c r="H55" s="33"/>
      <c r="I55" s="33"/>
      <c r="J55" s="33"/>
      <c r="K55" s="33"/>
      <c r="L55" s="33"/>
      <c r="M55" s="33"/>
      <c r="N55" s="33"/>
      <c r="O55" s="33" t="s">
        <v>57</v>
      </c>
      <c r="P55" s="33" t="s">
        <v>121</v>
      </c>
    </row>
    <row r="56" spans="1:16" ht="24" x14ac:dyDescent="0.55000000000000004">
      <c r="A56" s="33">
        <v>2000</v>
      </c>
      <c r="B56" s="33">
        <v>3</v>
      </c>
      <c r="C56" s="34" t="s">
        <v>17</v>
      </c>
      <c r="D56" s="34" t="s">
        <v>122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2001</v>
      </c>
      <c r="B57" s="33">
        <v>3</v>
      </c>
      <c r="C57" s="34" t="s">
        <v>17</v>
      </c>
      <c r="D57" s="34" t="s">
        <v>123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2002</v>
      </c>
      <c r="B58" s="33">
        <v>3</v>
      </c>
      <c r="C58" s="34" t="s">
        <v>17</v>
      </c>
      <c r="D58" s="34" t="s">
        <v>124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24" x14ac:dyDescent="0.55000000000000004">
      <c r="A59" s="33">
        <v>2003</v>
      </c>
      <c r="B59" s="33">
        <v>3</v>
      </c>
      <c r="C59" s="34" t="s">
        <v>17</v>
      </c>
      <c r="D59" s="34" t="s">
        <v>125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ht="24" x14ac:dyDescent="0.55000000000000004">
      <c r="A60" s="33">
        <v>2004</v>
      </c>
      <c r="B60" s="33">
        <v>3</v>
      </c>
      <c r="C60" s="34" t="s">
        <v>17</v>
      </c>
      <c r="D60" s="34" t="s">
        <v>126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24" x14ac:dyDescent="0.55000000000000004">
      <c r="A61" s="33">
        <v>2005</v>
      </c>
      <c r="B61" s="33">
        <v>3</v>
      </c>
      <c r="C61" s="34" t="s">
        <v>17</v>
      </c>
      <c r="D61" s="34" t="s">
        <v>127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24" x14ac:dyDescent="0.55000000000000004">
      <c r="A62" s="33">
        <v>2006</v>
      </c>
      <c r="B62" s="33">
        <v>3</v>
      </c>
      <c r="C62" s="34" t="s">
        <v>17</v>
      </c>
      <c r="D62" s="34" t="s">
        <v>128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ht="24" x14ac:dyDescent="0.55000000000000004">
      <c r="A63" s="33">
        <v>2007</v>
      </c>
      <c r="B63" s="33">
        <v>3</v>
      </c>
      <c r="C63" s="34" t="s">
        <v>17</v>
      </c>
      <c r="D63" s="34" t="s">
        <v>129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ht="24" x14ac:dyDescent="0.55000000000000004">
      <c r="A64" s="33">
        <v>2008</v>
      </c>
      <c r="B64" s="33">
        <v>3</v>
      </c>
      <c r="C64" s="34" t="s">
        <v>17</v>
      </c>
      <c r="D64" s="34" t="s">
        <v>130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24" x14ac:dyDescent="0.55000000000000004">
      <c r="A65" s="33">
        <v>2009</v>
      </c>
      <c r="B65" s="33">
        <v>3</v>
      </c>
      <c r="C65" s="34" t="s">
        <v>17</v>
      </c>
      <c r="D65" s="34" t="s">
        <v>131</v>
      </c>
      <c r="E65" s="33">
        <v>105</v>
      </c>
      <c r="F65" s="33"/>
      <c r="G65" s="33"/>
      <c r="H65" s="33"/>
      <c r="I65" s="33"/>
      <c r="J65" s="33"/>
      <c r="K65" s="33"/>
      <c r="L65" s="33"/>
      <c r="M65" s="33" t="s">
        <v>57</v>
      </c>
      <c r="N65" s="33" t="s">
        <v>132</v>
      </c>
      <c r="O65" s="33"/>
      <c r="P65" s="33"/>
    </row>
    <row r="66" spans="1:16" ht="24" x14ac:dyDescent="0.55000000000000004">
      <c r="A66" s="33">
        <v>2010</v>
      </c>
      <c r="B66" s="33">
        <v>3</v>
      </c>
      <c r="C66" s="34" t="s">
        <v>17</v>
      </c>
      <c r="D66" s="34" t="s">
        <v>133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ht="24" x14ac:dyDescent="0.55000000000000004">
      <c r="A67" s="33">
        <v>2011</v>
      </c>
      <c r="B67" s="33">
        <v>3</v>
      </c>
      <c r="C67" s="34" t="s">
        <v>17</v>
      </c>
      <c r="D67" s="34" t="s">
        <v>134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ht="24" x14ac:dyDescent="0.55000000000000004">
      <c r="A68" s="33">
        <v>2012</v>
      </c>
      <c r="B68" s="33">
        <v>3</v>
      </c>
      <c r="C68" s="34" t="s">
        <v>17</v>
      </c>
      <c r="D68" s="34" t="s">
        <v>135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48" x14ac:dyDescent="0.55000000000000004">
      <c r="A69" s="33">
        <v>2013</v>
      </c>
      <c r="B69" s="33">
        <v>3</v>
      </c>
      <c r="C69" s="34" t="s">
        <v>17</v>
      </c>
      <c r="D69" s="34" t="s">
        <v>136</v>
      </c>
      <c r="E69" s="33">
        <v>20</v>
      </c>
      <c r="F69" s="33" t="s">
        <v>137</v>
      </c>
      <c r="G69" s="33"/>
      <c r="H69" s="33"/>
      <c r="I69" s="33"/>
      <c r="J69" s="33"/>
      <c r="K69" s="33"/>
      <c r="L69" s="33"/>
      <c r="M69" s="33"/>
      <c r="N69" s="33"/>
      <c r="O69" s="33" t="s">
        <v>57</v>
      </c>
      <c r="P69" s="33" t="s">
        <v>138</v>
      </c>
    </row>
    <row r="70" spans="1:16" ht="24" x14ac:dyDescent="0.55000000000000004">
      <c r="A70" s="33">
        <v>2014</v>
      </c>
      <c r="B70" s="33">
        <v>3</v>
      </c>
      <c r="C70" s="34" t="s">
        <v>17</v>
      </c>
      <c r="D70" s="34" t="s">
        <v>139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24" x14ac:dyDescent="0.55000000000000004">
      <c r="A71" s="33">
        <v>2015</v>
      </c>
      <c r="B71" s="33">
        <v>3</v>
      </c>
      <c r="C71" s="34" t="s">
        <v>17</v>
      </c>
      <c r="D71" s="34" t="s">
        <v>140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24" x14ac:dyDescent="0.55000000000000004">
      <c r="A72" s="33">
        <v>2016</v>
      </c>
      <c r="B72" s="33">
        <v>3</v>
      </c>
      <c r="C72" s="34" t="s">
        <v>17</v>
      </c>
      <c r="D72" s="34" t="s">
        <v>141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ht="72" x14ac:dyDescent="0.55000000000000004">
      <c r="A73" s="33">
        <v>2017</v>
      </c>
      <c r="B73" s="33">
        <v>3</v>
      </c>
      <c r="C73" s="34" t="s">
        <v>17</v>
      </c>
      <c r="D73" s="34" t="s">
        <v>142</v>
      </c>
      <c r="E73" s="33">
        <v>187</v>
      </c>
      <c r="F73" s="33" t="s">
        <v>143</v>
      </c>
      <c r="G73" s="33"/>
      <c r="H73" s="33"/>
      <c r="I73" s="33"/>
      <c r="J73" s="33"/>
      <c r="K73" s="33"/>
      <c r="L73" s="33"/>
      <c r="M73" s="33"/>
      <c r="N73" s="33"/>
      <c r="O73" s="33" t="s">
        <v>57</v>
      </c>
      <c r="P73" s="33" t="s">
        <v>144</v>
      </c>
    </row>
    <row r="74" spans="1:16" ht="24" x14ac:dyDescent="0.55000000000000004">
      <c r="A74" s="33">
        <v>2018</v>
      </c>
      <c r="B74" s="33">
        <v>3</v>
      </c>
      <c r="C74" s="34" t="s">
        <v>17</v>
      </c>
      <c r="D74" s="34" t="s">
        <v>145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24" x14ac:dyDescent="0.55000000000000004">
      <c r="A75" s="33">
        <v>2019</v>
      </c>
      <c r="B75" s="33">
        <v>3</v>
      </c>
      <c r="C75" s="34" t="s">
        <v>17</v>
      </c>
      <c r="D75" s="34" t="s">
        <v>146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2020</v>
      </c>
      <c r="B76" s="33">
        <v>3</v>
      </c>
      <c r="C76" s="34" t="s">
        <v>17</v>
      </c>
      <c r="D76" s="34" t="s">
        <v>147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72" x14ac:dyDescent="0.55000000000000004">
      <c r="A77" s="33">
        <v>2021</v>
      </c>
      <c r="B77" s="33">
        <v>3</v>
      </c>
      <c r="C77" s="34" t="s">
        <v>17</v>
      </c>
      <c r="D77" s="34" t="s">
        <v>148</v>
      </c>
      <c r="E77" s="33">
        <v>131.5</v>
      </c>
      <c r="F77" s="33" t="s">
        <v>149</v>
      </c>
      <c r="G77" s="33"/>
      <c r="H77" s="33"/>
      <c r="I77" s="33"/>
      <c r="J77" s="33"/>
      <c r="K77" s="33"/>
      <c r="L77" s="33"/>
      <c r="M77" s="33"/>
      <c r="N77" s="33"/>
      <c r="O77" s="33" t="s">
        <v>57</v>
      </c>
      <c r="P77" s="33" t="s">
        <v>106</v>
      </c>
    </row>
    <row r="78" spans="1:16" ht="24" x14ac:dyDescent="0.55000000000000004">
      <c r="A78" s="33">
        <v>2022</v>
      </c>
      <c r="B78" s="33">
        <v>3</v>
      </c>
      <c r="C78" s="34" t="s">
        <v>17</v>
      </c>
      <c r="D78" s="34" t="s">
        <v>150</v>
      </c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24" x14ac:dyDescent="0.55000000000000004">
      <c r="A79" s="33">
        <v>2023</v>
      </c>
      <c r="B79" s="33">
        <v>3</v>
      </c>
      <c r="C79" s="34" t="s">
        <v>17</v>
      </c>
      <c r="D79" s="34" t="s">
        <v>151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24" x14ac:dyDescent="0.55000000000000004">
      <c r="A80" s="33">
        <v>2024</v>
      </c>
      <c r="B80" s="33">
        <v>3</v>
      </c>
      <c r="C80" s="34" t="s">
        <v>17</v>
      </c>
      <c r="D80" s="34" t="s">
        <v>152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24" x14ac:dyDescent="0.55000000000000004">
      <c r="A81" s="33">
        <v>2025</v>
      </c>
      <c r="B81" s="33">
        <v>3</v>
      </c>
      <c r="C81" s="34" t="s">
        <v>17</v>
      </c>
      <c r="D81" s="34" t="s">
        <v>153</v>
      </c>
      <c r="E81" s="33">
        <v>30.2</v>
      </c>
      <c r="F81" s="33"/>
      <c r="G81" s="33"/>
      <c r="H81" s="33"/>
      <c r="I81" s="33"/>
      <c r="J81" s="33"/>
      <c r="K81" s="33"/>
      <c r="L81" s="33"/>
      <c r="M81" s="33" t="s">
        <v>57</v>
      </c>
      <c r="N81" s="33" t="s">
        <v>71</v>
      </c>
      <c r="O81" s="33"/>
      <c r="P81" s="33"/>
    </row>
    <row r="82" spans="1:16" ht="24" x14ac:dyDescent="0.55000000000000004">
      <c r="A82" s="33">
        <v>2026</v>
      </c>
      <c r="B82" s="33">
        <v>3</v>
      </c>
      <c r="C82" s="34" t="s">
        <v>17</v>
      </c>
      <c r="D82" s="34" t="s">
        <v>154</v>
      </c>
      <c r="E82" s="33">
        <v>121.6</v>
      </c>
      <c r="F82" s="33"/>
      <c r="G82" s="33"/>
      <c r="H82" s="33"/>
      <c r="I82" s="33"/>
      <c r="J82" s="33"/>
      <c r="K82" s="33"/>
      <c r="L82" s="33"/>
      <c r="M82" s="33"/>
      <c r="N82" s="33"/>
      <c r="O82" s="33" t="s">
        <v>57</v>
      </c>
      <c r="P82" s="33"/>
    </row>
    <row r="83" spans="1:16" ht="24" x14ac:dyDescent="0.55000000000000004">
      <c r="A83" s="33">
        <v>2027</v>
      </c>
      <c r="B83" s="33">
        <v>3</v>
      </c>
      <c r="C83" s="34" t="s">
        <v>17</v>
      </c>
      <c r="D83" s="34" t="s">
        <v>155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72" x14ac:dyDescent="0.55000000000000004">
      <c r="A84" s="33">
        <v>2028</v>
      </c>
      <c r="B84" s="33">
        <v>3</v>
      </c>
      <c r="C84" s="34" t="s">
        <v>17</v>
      </c>
      <c r="D84" s="34" t="s">
        <v>156</v>
      </c>
      <c r="E84" s="33">
        <v>0</v>
      </c>
      <c r="F84" s="33" t="s">
        <v>157</v>
      </c>
      <c r="G84" s="33"/>
      <c r="H84" s="33"/>
      <c r="I84" s="33"/>
      <c r="J84" s="33"/>
      <c r="K84" s="33"/>
      <c r="L84" s="33"/>
      <c r="M84" s="33"/>
      <c r="N84" s="33"/>
      <c r="O84" s="33" t="s">
        <v>57</v>
      </c>
      <c r="P84" s="33"/>
    </row>
    <row r="85" spans="1:16" ht="24" x14ac:dyDescent="0.55000000000000004">
      <c r="A85" s="33">
        <v>2029</v>
      </c>
      <c r="B85" s="33">
        <v>3</v>
      </c>
      <c r="C85" s="34" t="s">
        <v>17</v>
      </c>
      <c r="D85" s="34" t="s">
        <v>158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24" x14ac:dyDescent="0.55000000000000004">
      <c r="A86" s="33">
        <v>2030</v>
      </c>
      <c r="B86" s="33">
        <v>3</v>
      </c>
      <c r="C86" s="34" t="s">
        <v>17</v>
      </c>
      <c r="D86" s="34" t="s">
        <v>159</v>
      </c>
      <c r="E86" s="33">
        <v>10</v>
      </c>
      <c r="F86" s="33" t="s">
        <v>160</v>
      </c>
      <c r="G86" s="33"/>
      <c r="H86" s="33"/>
      <c r="I86" s="33"/>
      <c r="J86" s="33"/>
      <c r="K86" s="33"/>
      <c r="L86" s="33"/>
      <c r="M86" s="33" t="s">
        <v>57</v>
      </c>
      <c r="N86" s="33"/>
      <c r="O86" s="33"/>
      <c r="P86" s="33"/>
    </row>
    <row r="87" spans="1:16" ht="24" x14ac:dyDescent="0.55000000000000004">
      <c r="A87" s="33">
        <v>2031</v>
      </c>
      <c r="B87" s="33">
        <v>3</v>
      </c>
      <c r="C87" s="34" t="s">
        <v>17</v>
      </c>
      <c r="D87" s="34" t="s">
        <v>161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ht="24" x14ac:dyDescent="0.55000000000000004">
      <c r="A88" s="33">
        <v>2032</v>
      </c>
      <c r="B88" s="33">
        <v>3</v>
      </c>
      <c r="C88" s="34" t="s">
        <v>17</v>
      </c>
      <c r="D88" s="34" t="s">
        <v>162</v>
      </c>
      <c r="E88" s="33">
        <v>36.200000000000003</v>
      </c>
      <c r="F88" s="33"/>
      <c r="G88" s="33"/>
      <c r="H88" s="33"/>
      <c r="I88" s="33"/>
      <c r="J88" s="33"/>
      <c r="K88" s="33"/>
      <c r="L88" s="33"/>
      <c r="M88" s="33" t="s">
        <v>57</v>
      </c>
      <c r="N88" s="33" t="s">
        <v>163</v>
      </c>
      <c r="O88" s="33"/>
      <c r="P88" s="33"/>
    </row>
    <row r="89" spans="1:16" ht="24" x14ac:dyDescent="0.55000000000000004">
      <c r="A89" s="33">
        <v>2033</v>
      </c>
      <c r="B89" s="33">
        <v>3</v>
      </c>
      <c r="C89" s="34" t="s">
        <v>17</v>
      </c>
      <c r="D89" s="34" t="s">
        <v>164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ht="72" x14ac:dyDescent="0.55000000000000004">
      <c r="A90" s="33">
        <v>2034</v>
      </c>
      <c r="B90" s="33">
        <v>3</v>
      </c>
      <c r="C90" s="34" t="s">
        <v>17</v>
      </c>
      <c r="D90" s="34" t="s">
        <v>165</v>
      </c>
      <c r="E90" s="33">
        <v>24.3</v>
      </c>
      <c r="F90" s="33" t="s">
        <v>166</v>
      </c>
      <c r="G90" s="33"/>
      <c r="H90" s="33"/>
      <c r="I90" s="33"/>
      <c r="J90" s="33"/>
      <c r="K90" s="33"/>
      <c r="L90" s="33" t="s">
        <v>167</v>
      </c>
      <c r="M90" s="33" t="s">
        <v>57</v>
      </c>
      <c r="N90" s="33" t="s">
        <v>71</v>
      </c>
      <c r="O90" s="33"/>
      <c r="P90" s="33" t="s">
        <v>167</v>
      </c>
    </row>
    <row r="91" spans="1:16" ht="24" x14ac:dyDescent="0.55000000000000004">
      <c r="A91" s="33">
        <v>2035</v>
      </c>
      <c r="B91" s="33">
        <v>3</v>
      </c>
      <c r="C91" s="34" t="s">
        <v>17</v>
      </c>
      <c r="D91" s="34" t="s">
        <v>168</v>
      </c>
      <c r="E91" s="33">
        <v>57.1</v>
      </c>
      <c r="F91" s="33"/>
      <c r="G91" s="33"/>
      <c r="H91" s="33"/>
      <c r="I91" s="33"/>
      <c r="J91" s="33"/>
      <c r="K91" s="33"/>
      <c r="L91" s="33"/>
      <c r="M91" s="33"/>
      <c r="N91" s="33"/>
      <c r="O91" s="33" t="s">
        <v>57</v>
      </c>
      <c r="P91" s="33" t="s">
        <v>169</v>
      </c>
    </row>
    <row r="92" spans="1:16" ht="72" x14ac:dyDescent="0.55000000000000004">
      <c r="A92" s="33">
        <v>2036</v>
      </c>
      <c r="B92" s="33">
        <v>3</v>
      </c>
      <c r="C92" s="34" t="s">
        <v>17</v>
      </c>
      <c r="D92" s="34" t="s">
        <v>170</v>
      </c>
      <c r="E92" s="33">
        <v>20</v>
      </c>
      <c r="F92" s="33" t="s">
        <v>171</v>
      </c>
      <c r="G92" s="33"/>
      <c r="H92" s="33"/>
      <c r="I92" s="33"/>
      <c r="J92" s="33"/>
      <c r="K92" s="33"/>
      <c r="L92" s="33"/>
      <c r="M92" s="33" t="s">
        <v>57</v>
      </c>
      <c r="N92" s="33"/>
      <c r="O92" s="33"/>
      <c r="P92" s="33" t="s">
        <v>15</v>
      </c>
    </row>
    <row r="93" spans="1:16" ht="24" x14ac:dyDescent="0.55000000000000004">
      <c r="A93" s="33">
        <v>2037</v>
      </c>
      <c r="B93" s="33">
        <v>3</v>
      </c>
      <c r="C93" s="34" t="s">
        <v>17</v>
      </c>
      <c r="D93" s="34" t="s">
        <v>172</v>
      </c>
      <c r="E93" s="33">
        <v>45</v>
      </c>
      <c r="F93" s="33" t="s">
        <v>173</v>
      </c>
      <c r="G93" s="33"/>
      <c r="H93" s="33"/>
      <c r="I93" s="33"/>
      <c r="J93" s="33"/>
      <c r="K93" s="33"/>
      <c r="L93" s="33"/>
      <c r="M93" s="33"/>
      <c r="N93" s="33"/>
      <c r="O93" s="33" t="s">
        <v>57</v>
      </c>
      <c r="P93" s="33" t="s">
        <v>66</v>
      </c>
    </row>
    <row r="94" spans="1:16" ht="24" x14ac:dyDescent="0.55000000000000004">
      <c r="A94" s="33">
        <v>2038</v>
      </c>
      <c r="B94" s="33">
        <v>3</v>
      </c>
      <c r="C94" s="34" t="s">
        <v>17</v>
      </c>
      <c r="D94" s="34" t="s">
        <v>174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ht="24" x14ac:dyDescent="0.55000000000000004">
      <c r="A95" s="33">
        <v>2039</v>
      </c>
      <c r="B95" s="33">
        <v>3</v>
      </c>
      <c r="C95" s="34" t="s">
        <v>17</v>
      </c>
      <c r="D95" s="34" t="s">
        <v>175</v>
      </c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</row>
    <row r="96" spans="1:16" ht="24" x14ac:dyDescent="0.55000000000000004">
      <c r="A96" s="33">
        <v>2040</v>
      </c>
      <c r="B96" s="33">
        <v>3</v>
      </c>
      <c r="C96" s="34" t="s">
        <v>17</v>
      </c>
      <c r="D96" s="34" t="s">
        <v>176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ht="24" x14ac:dyDescent="0.55000000000000004">
      <c r="A97" s="33">
        <v>2041</v>
      </c>
      <c r="B97" s="33">
        <v>3</v>
      </c>
      <c r="C97" s="34" t="s">
        <v>17</v>
      </c>
      <c r="D97" s="34" t="s">
        <v>177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24" x14ac:dyDescent="0.55000000000000004">
      <c r="A98" s="33">
        <v>2042</v>
      </c>
      <c r="B98" s="33">
        <v>3</v>
      </c>
      <c r="C98" s="34" t="s">
        <v>17</v>
      </c>
      <c r="D98" s="34" t="s">
        <v>178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ht="24" x14ac:dyDescent="0.55000000000000004">
      <c r="A99" s="33">
        <v>2043</v>
      </c>
      <c r="B99" s="33">
        <v>3</v>
      </c>
      <c r="C99" s="34" t="s">
        <v>17</v>
      </c>
      <c r="D99" s="34" t="s">
        <v>179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ht="24" x14ac:dyDescent="0.55000000000000004">
      <c r="A100" s="33">
        <v>2044</v>
      </c>
      <c r="B100" s="33">
        <v>3</v>
      </c>
      <c r="C100" s="34" t="s">
        <v>17</v>
      </c>
      <c r="D100" s="34" t="s">
        <v>180</v>
      </c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ht="24" x14ac:dyDescent="0.55000000000000004">
      <c r="A101" s="33">
        <v>2045</v>
      </c>
      <c r="B101" s="33">
        <v>3</v>
      </c>
      <c r="C101" s="34" t="s">
        <v>17</v>
      </c>
      <c r="D101" s="34" t="s">
        <v>181</v>
      </c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ht="24" x14ac:dyDescent="0.55000000000000004">
      <c r="A102" s="33">
        <v>2046</v>
      </c>
      <c r="B102" s="33">
        <v>3</v>
      </c>
      <c r="C102" s="34" t="s">
        <v>17</v>
      </c>
      <c r="D102" s="34" t="s">
        <v>182</v>
      </c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ht="24" x14ac:dyDescent="0.55000000000000004">
      <c r="A103" s="33">
        <v>2047</v>
      </c>
      <c r="B103" s="33">
        <v>3</v>
      </c>
      <c r="C103" s="34" t="s">
        <v>17</v>
      </c>
      <c r="D103" s="34" t="s">
        <v>183</v>
      </c>
      <c r="E103" s="33">
        <v>253.9</v>
      </c>
      <c r="F103" s="33" t="s">
        <v>184</v>
      </c>
      <c r="G103" s="33"/>
      <c r="H103" s="33"/>
      <c r="I103" s="33"/>
      <c r="J103" s="33"/>
      <c r="K103" s="33"/>
      <c r="L103" s="33"/>
      <c r="M103" s="33"/>
      <c r="N103" s="33"/>
      <c r="O103" s="33" t="s">
        <v>57</v>
      </c>
      <c r="P103" s="33" t="s">
        <v>22</v>
      </c>
    </row>
    <row r="104" spans="1:16" ht="24" x14ac:dyDescent="0.55000000000000004">
      <c r="A104" s="33">
        <v>2048</v>
      </c>
      <c r="B104" s="33">
        <v>3</v>
      </c>
      <c r="C104" s="34" t="s">
        <v>17</v>
      </c>
      <c r="D104" s="34" t="s">
        <v>185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24" x14ac:dyDescent="0.55000000000000004">
      <c r="A105" s="33">
        <v>2049</v>
      </c>
      <c r="B105" s="33">
        <v>3</v>
      </c>
      <c r="C105" s="34" t="s">
        <v>17</v>
      </c>
      <c r="D105" s="34" t="s">
        <v>186</v>
      </c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24" x14ac:dyDescent="0.55000000000000004">
      <c r="A106" s="33">
        <v>2050</v>
      </c>
      <c r="B106" s="33">
        <v>3</v>
      </c>
      <c r="C106" s="34" t="s">
        <v>17</v>
      </c>
      <c r="D106" s="34" t="s">
        <v>187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72" x14ac:dyDescent="0.55000000000000004">
      <c r="A107" s="33">
        <v>2051</v>
      </c>
      <c r="B107" s="33">
        <v>3</v>
      </c>
      <c r="C107" s="34" t="s">
        <v>17</v>
      </c>
      <c r="D107" s="34" t="s">
        <v>188</v>
      </c>
      <c r="E107" s="33">
        <v>15</v>
      </c>
      <c r="F107" s="33" t="s">
        <v>189</v>
      </c>
      <c r="G107" s="33"/>
      <c r="H107" s="33"/>
      <c r="I107" s="33"/>
      <c r="J107" s="33"/>
      <c r="K107" s="33"/>
      <c r="L107" s="33" t="s">
        <v>190</v>
      </c>
      <c r="M107" s="33"/>
      <c r="N107" s="33" t="s">
        <v>71</v>
      </c>
      <c r="O107" s="33"/>
      <c r="P107" s="33" t="s">
        <v>191</v>
      </c>
    </row>
    <row r="108" spans="1:16" ht="24" x14ac:dyDescent="0.55000000000000004">
      <c r="A108" s="33">
        <v>2052</v>
      </c>
      <c r="B108" s="33">
        <v>3</v>
      </c>
      <c r="C108" s="34" t="s">
        <v>17</v>
      </c>
      <c r="D108" s="34" t="s">
        <v>192</v>
      </c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24" x14ac:dyDescent="0.55000000000000004">
      <c r="A109" s="33">
        <v>2053</v>
      </c>
      <c r="B109" s="33">
        <v>3</v>
      </c>
      <c r="C109" s="34" t="s">
        <v>17</v>
      </c>
      <c r="D109" s="34" t="s">
        <v>193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</row>
    <row r="110" spans="1:16" ht="24" x14ac:dyDescent="0.55000000000000004">
      <c r="A110" s="33">
        <v>2054</v>
      </c>
      <c r="B110" s="33">
        <v>3</v>
      </c>
      <c r="C110" s="34" t="s">
        <v>17</v>
      </c>
      <c r="D110" s="34" t="s">
        <v>194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ht="24" x14ac:dyDescent="0.55000000000000004">
      <c r="A111" s="33">
        <v>2055</v>
      </c>
      <c r="B111" s="33">
        <v>3</v>
      </c>
      <c r="C111" s="34" t="s">
        <v>17</v>
      </c>
      <c r="D111" s="34" t="s">
        <v>195</v>
      </c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</row>
    <row r="112" spans="1:16" ht="48" x14ac:dyDescent="0.55000000000000004">
      <c r="A112" s="33">
        <v>2056</v>
      </c>
      <c r="B112" s="33">
        <v>3</v>
      </c>
      <c r="C112" s="34" t="s">
        <v>17</v>
      </c>
      <c r="D112" s="34" t="s">
        <v>196</v>
      </c>
      <c r="E112" s="33">
        <v>120</v>
      </c>
      <c r="F112" s="33" t="s">
        <v>197</v>
      </c>
      <c r="G112" s="33"/>
      <c r="H112" s="33"/>
      <c r="I112" s="33"/>
      <c r="J112" s="33"/>
      <c r="K112" s="33"/>
      <c r="L112" s="33"/>
      <c r="M112" s="33"/>
      <c r="N112" s="33"/>
      <c r="O112" s="33" t="s">
        <v>57</v>
      </c>
      <c r="P112" s="33" t="s">
        <v>198</v>
      </c>
    </row>
    <row r="113" spans="1:16" ht="24" x14ac:dyDescent="0.55000000000000004">
      <c r="A113" s="33">
        <v>2057</v>
      </c>
      <c r="B113" s="33">
        <v>3</v>
      </c>
      <c r="C113" s="34" t="s">
        <v>17</v>
      </c>
      <c r="D113" s="34" t="s">
        <v>199</v>
      </c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4" spans="1:16" ht="24" x14ac:dyDescent="0.55000000000000004">
      <c r="A114" s="33">
        <v>2058</v>
      </c>
      <c r="B114" s="33">
        <v>3</v>
      </c>
      <c r="C114" s="34" t="s">
        <v>17</v>
      </c>
      <c r="D114" s="34" t="s">
        <v>200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</row>
    <row r="115" spans="1:16" ht="48" x14ac:dyDescent="0.55000000000000004">
      <c r="A115" s="33">
        <v>2059</v>
      </c>
      <c r="B115" s="33">
        <v>3</v>
      </c>
      <c r="C115" s="34" t="s">
        <v>17</v>
      </c>
      <c r="D115" s="34" t="s">
        <v>201</v>
      </c>
      <c r="E115" s="33">
        <v>15</v>
      </c>
      <c r="F115" s="33" t="s">
        <v>202</v>
      </c>
      <c r="G115" s="33"/>
      <c r="H115" s="33"/>
      <c r="I115" s="33"/>
      <c r="J115" s="33"/>
      <c r="K115" s="33"/>
      <c r="L115" s="33" t="s">
        <v>167</v>
      </c>
      <c r="M115" s="33"/>
      <c r="N115" s="33" t="s">
        <v>167</v>
      </c>
      <c r="O115" s="33" t="s">
        <v>57</v>
      </c>
      <c r="P115" s="33" t="s">
        <v>76</v>
      </c>
    </row>
    <row r="116" spans="1:16" ht="24" x14ac:dyDescent="0.55000000000000004">
      <c r="A116" s="33">
        <v>2060</v>
      </c>
      <c r="B116" s="33">
        <v>3</v>
      </c>
      <c r="C116" s="34" t="s">
        <v>17</v>
      </c>
      <c r="D116" s="34" t="s">
        <v>203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ht="24" x14ac:dyDescent="0.55000000000000004">
      <c r="A117" s="33">
        <v>2061</v>
      </c>
      <c r="B117" s="33">
        <v>3</v>
      </c>
      <c r="C117" s="34" t="s">
        <v>17</v>
      </c>
      <c r="D117" s="34" t="s">
        <v>204</v>
      </c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</row>
    <row r="118" spans="1:16" ht="24" x14ac:dyDescent="0.55000000000000004">
      <c r="A118" s="33">
        <v>2062</v>
      </c>
      <c r="B118" s="33">
        <v>3</v>
      </c>
      <c r="C118" s="34" t="s">
        <v>17</v>
      </c>
      <c r="D118" s="34" t="s">
        <v>205</v>
      </c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</row>
    <row r="119" spans="1:16" ht="24" x14ac:dyDescent="0.55000000000000004">
      <c r="A119" s="33">
        <v>2063</v>
      </c>
      <c r="B119" s="33">
        <v>3</v>
      </c>
      <c r="C119" s="34" t="s">
        <v>17</v>
      </c>
      <c r="D119" s="34" t="s">
        <v>206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</row>
    <row r="120" spans="1:16" ht="24" x14ac:dyDescent="0.55000000000000004">
      <c r="A120" s="33">
        <v>2064</v>
      </c>
      <c r="B120" s="33">
        <v>3</v>
      </c>
      <c r="C120" s="34" t="s">
        <v>17</v>
      </c>
      <c r="D120" s="34" t="s">
        <v>207</v>
      </c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6" ht="24" x14ac:dyDescent="0.55000000000000004">
      <c r="A121" s="33">
        <v>2065</v>
      </c>
      <c r="B121" s="33">
        <v>3</v>
      </c>
      <c r="C121" s="34" t="s">
        <v>17</v>
      </c>
      <c r="D121" s="34" t="s">
        <v>208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</row>
    <row r="122" spans="1:16" ht="24" x14ac:dyDescent="0.55000000000000004">
      <c r="A122" s="33">
        <v>2066</v>
      </c>
      <c r="B122" s="33">
        <v>3</v>
      </c>
      <c r="C122" s="34" t="s">
        <v>17</v>
      </c>
      <c r="D122" s="34" t="s">
        <v>209</v>
      </c>
      <c r="E122" s="33">
        <v>15</v>
      </c>
      <c r="F122" s="33" t="s">
        <v>210</v>
      </c>
      <c r="G122" s="33"/>
      <c r="H122" s="33"/>
      <c r="I122" s="33"/>
      <c r="J122" s="33"/>
      <c r="K122" s="33"/>
      <c r="L122" s="33" t="s">
        <v>211</v>
      </c>
      <c r="M122" s="33"/>
      <c r="N122" s="33"/>
      <c r="O122" s="33" t="s">
        <v>57</v>
      </c>
      <c r="P122" s="33"/>
    </row>
    <row r="123" spans="1:16" ht="24" x14ac:dyDescent="0.55000000000000004">
      <c r="A123" s="33">
        <v>2067</v>
      </c>
      <c r="B123" s="33">
        <v>3</v>
      </c>
      <c r="C123" s="34" t="s">
        <v>17</v>
      </c>
      <c r="D123" s="34" t="s">
        <v>212</v>
      </c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</row>
    <row r="124" spans="1:16" ht="24" x14ac:dyDescent="0.55000000000000004">
      <c r="A124" s="33">
        <v>2068</v>
      </c>
      <c r="B124" s="33">
        <v>3</v>
      </c>
      <c r="C124" s="34" t="s">
        <v>17</v>
      </c>
      <c r="D124" s="34" t="s">
        <v>213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</row>
    <row r="125" spans="1:16" ht="48" x14ac:dyDescent="0.55000000000000004">
      <c r="A125" s="33">
        <v>2069</v>
      </c>
      <c r="B125" s="33">
        <v>3</v>
      </c>
      <c r="C125" s="34" t="s">
        <v>17</v>
      </c>
      <c r="D125" s="34" t="s">
        <v>214</v>
      </c>
      <c r="E125" s="33">
        <v>18</v>
      </c>
      <c r="F125" s="33" t="s">
        <v>215</v>
      </c>
      <c r="G125" s="33"/>
      <c r="H125" s="33"/>
      <c r="I125" s="33"/>
      <c r="J125" s="33"/>
      <c r="K125" s="33"/>
      <c r="L125" s="33"/>
      <c r="M125" s="33" t="s">
        <v>57</v>
      </c>
      <c r="N125" s="33" t="s">
        <v>216</v>
      </c>
      <c r="O125" s="33"/>
      <c r="P125" s="33"/>
    </row>
    <row r="126" spans="1:16" ht="24" x14ac:dyDescent="0.55000000000000004">
      <c r="A126" s="33">
        <v>2070</v>
      </c>
      <c r="B126" s="33">
        <v>3</v>
      </c>
      <c r="C126" s="34" t="s">
        <v>17</v>
      </c>
      <c r="D126" s="34" t="s">
        <v>217</v>
      </c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</row>
    <row r="127" spans="1:16" ht="24" x14ac:dyDescent="0.55000000000000004">
      <c r="A127" s="33">
        <v>2073</v>
      </c>
      <c r="B127" s="33">
        <v>3</v>
      </c>
      <c r="C127" s="34" t="s">
        <v>17</v>
      </c>
      <c r="D127" s="34" t="s">
        <v>218</v>
      </c>
      <c r="E127" s="33">
        <v>24</v>
      </c>
      <c r="F127" s="33" t="s">
        <v>167</v>
      </c>
      <c r="G127" s="33"/>
      <c r="H127" s="33"/>
      <c r="I127" s="33"/>
      <c r="J127" s="33"/>
      <c r="K127" s="33"/>
      <c r="L127" s="33" t="s">
        <v>167</v>
      </c>
      <c r="M127" s="33"/>
      <c r="N127" s="33" t="s">
        <v>167</v>
      </c>
      <c r="O127" s="33" t="s">
        <v>57</v>
      </c>
      <c r="P127" s="33" t="s">
        <v>167</v>
      </c>
    </row>
    <row r="128" spans="1:16" ht="48" x14ac:dyDescent="0.55000000000000004">
      <c r="A128" s="33">
        <v>2074</v>
      </c>
      <c r="B128" s="33">
        <v>3</v>
      </c>
      <c r="C128" s="34" t="s">
        <v>17</v>
      </c>
      <c r="D128" s="34" t="s">
        <v>219</v>
      </c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</row>
    <row r="129" spans="1:16" ht="48" x14ac:dyDescent="0.55000000000000004">
      <c r="A129" s="33">
        <v>2075</v>
      </c>
      <c r="B129" s="33">
        <v>3</v>
      </c>
      <c r="C129" s="34" t="s">
        <v>17</v>
      </c>
      <c r="D129" s="34" t="s">
        <v>220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</row>
    <row r="130" spans="1:16" ht="24" x14ac:dyDescent="0.55000000000000004">
      <c r="A130" s="33">
        <v>2076</v>
      </c>
      <c r="B130" s="33">
        <v>3</v>
      </c>
      <c r="C130" s="34" t="s">
        <v>17</v>
      </c>
      <c r="D130" s="34" t="s">
        <v>221</v>
      </c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</row>
    <row r="131" spans="1:16" ht="48" x14ac:dyDescent="0.55000000000000004">
      <c r="A131" s="33">
        <v>2077</v>
      </c>
      <c r="B131" s="33">
        <v>3</v>
      </c>
      <c r="C131" s="34" t="s">
        <v>17</v>
      </c>
      <c r="D131" s="34" t="s">
        <v>222</v>
      </c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</row>
    <row r="135" spans="1:16" x14ac:dyDescent="0.45">
      <c r="D135" s="22">
        <f>SUBTOTAL(3,D7:D131)</f>
        <v>125</v>
      </c>
    </row>
  </sheetData>
  <autoFilter ref="A5:F131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3.กำแพงเพชร</vt:lpstr>
      <vt:lpstr>3.กำแพงเพชร (2)</vt:lpstr>
      <vt:lpstr>'3.กำแพงเพชร'!Print_Titles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2018-03-08T07:09:38Z</dcterms:created>
  <dcterms:modified xsi:type="dcterms:W3CDTF">2018-03-08T07:10:08Z</dcterms:modified>
</cp:coreProperties>
</file>