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\Desktop\ข้อมูลปริมาณมูลฝอย60\"/>
    </mc:Choice>
  </mc:AlternateContent>
  <bookViews>
    <workbookView xWindow="0" yWindow="0" windowWidth="19200" windowHeight="11595"/>
  </bookViews>
  <sheets>
    <sheet name="2.ตาก" sheetId="1" r:id="rId1"/>
    <sheet name="2.ตาก รพ.สต." sheetId="2" r:id="rId2"/>
  </sheets>
  <definedNames>
    <definedName name="_xlnm._FilterDatabase" localSheetId="0" hidden="1">'2.ตาก'!$A$7:$I$16</definedName>
    <definedName name="_xlnm._FilterDatabase" localSheetId="1" hidden="1">'2.ตาก รพ.สต.'!$A$5:$F$123</definedName>
    <definedName name="_xlnm.Print_Titles" localSheetId="0">'2.ตาก'!$1:$7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27" i="2" l="1"/>
  <c r="G18" i="1"/>
  <c r="H18" i="1"/>
</calcChain>
</file>

<file path=xl/sharedStrings.xml><?xml version="1.0" encoding="utf-8"?>
<sst xmlns="http://schemas.openxmlformats.org/spreadsheetml/2006/main" count="387" uniqueCount="201">
  <si>
    <t>ข้อมูลการจัดการมูลฝอยในโรงพยาบาลและหน่วยงานในสังกัดสำนักงานปลัดกระทรวงสาธารณสุข</t>
  </si>
  <si>
    <t>สำนักงานสาธารณสุขจังหวัด ....................................................................................</t>
  </si>
  <si>
    <t>ลำดับ</t>
  </si>
  <si>
    <t>เขตสุขภาพ</t>
  </si>
  <si>
    <t>ชื่อหน่วยงาน</t>
  </si>
  <si>
    <t>ประเภทหน่วยงาน</t>
  </si>
  <si>
    <t>จังหวัด</t>
  </si>
  <si>
    <t>ระดับ</t>
  </si>
  <si>
    <t>จำนวนเตียง</t>
  </si>
  <si>
    <t>ปริมาณ
มูลฝอยติดเชื้อ ปี 2560</t>
  </si>
  <si>
    <t>วิธีการกำจัดมูลฝอยติดเชื้อ ปี 2560</t>
  </si>
  <si>
    <t>สภาพเตาเผามูลฝอยติดเชื้อ</t>
  </si>
  <si>
    <t>โรงพยาบาลศูนย์</t>
  </si>
  <si>
    <t>โรงพยาบาลชุมชน</t>
  </si>
  <si>
    <t>(กก./วัน)</t>
  </si>
  <si>
    <t>รพ.แม่สอด</t>
  </si>
  <si>
    <t>โรงพยาบาลทั่วไป</t>
  </si>
  <si>
    <t>ตาก</t>
  </si>
  <si>
    <t>S</t>
  </si>
  <si>
    <t>กำจัดโดยการเผาในเตาเผามูลฝอยติดเชื้อของ รพ.</t>
  </si>
  <si>
    <t>สภาพดี ใช้งานอยู่</t>
  </si>
  <si>
    <t>รพ.สมเด็จพระเจ้าตากสินมหาราช</t>
  </si>
  <si>
    <t>ส่งเอกชนกำจัดโดยการเผาด้วยเตาเผามูลฝอยติดเชื้อ</t>
  </si>
  <si>
    <t>รพ.ท่าสองยาง</t>
  </si>
  <si>
    <t>M2</t>
  </si>
  <si>
    <t>รพ.อุ้มผาง</t>
  </si>
  <si>
    <t>รพ.บ้านตาก</t>
  </si>
  <si>
    <t>F2</t>
  </si>
  <si>
    <t>รพ.พบพระ</t>
  </si>
  <si>
    <t>รพ.แม่ระมาด</t>
  </si>
  <si>
    <t>รพ.สามเงา</t>
  </si>
  <si>
    <t>รพ.วังเจ้า</t>
  </si>
  <si>
    <t>F3</t>
  </si>
  <si>
    <t>เขต</t>
  </si>
  <si>
    <t xml:space="preserve">ปริมาณ
มูลฝอยติดเชื้อ(กก./เดือน) </t>
  </si>
  <si>
    <t>วิธีการเคลื่อนย้ายไปกำจัด</t>
  </si>
  <si>
    <t>วิธีการกำจัดมูลฝอยติดเชื้อ</t>
  </si>
  <si>
    <t>เทกองแล้วเผ)</t>
  </si>
  <si>
    <t>ขุดหลุมเผา</t>
  </si>
  <si>
    <t>เผาโดยเตาเผารพ.สต.</t>
  </si>
  <si>
    <t>ฆ่าเชื้อโรคด้วยไอน้ำ (Auto Clave)</t>
  </si>
  <si>
    <t xml:space="preserve">ส่งองค์การบริหารส่วนท้องถิ่นจำกัด </t>
  </si>
  <si>
    <t>ส่งเอกชนกำจัด</t>
  </si>
  <si>
    <t xml:space="preserve">ส่งรพศ./รพท./รพช.ในเครือข่ายหรือ โรงพยาบาลแม่ช่าย    </t>
  </si>
  <si>
    <t>รพ.สต.ช่องแคบ</t>
  </si>
  <si>
    <t>รพ.สต.ตากตก</t>
  </si>
  <si>
    <t>รพ.สต.ท้องฟ้า</t>
  </si>
  <si>
    <t>รพ.สต.ท่าสองยาง</t>
  </si>
  <si>
    <t>รพ.สต.ทุ่งกระเชาะ</t>
  </si>
  <si>
    <t>รพ.สต.บ้านกาหม่าผาโด้</t>
  </si>
  <si>
    <t>รพ.สต.บ้านขะเนจื้อ ตำบลขะเนจื้อ</t>
  </si>
  <si>
    <t>รพ.สต.บ้านคลองขยางโพรง ตำบลน้ำรึม</t>
  </si>
  <si>
    <t>รพ.สต.บ้านชะลาด ตำบลป่ามะม่วง</t>
  </si>
  <si>
    <t>รพ.สต.บ้านชะลาดระฆัง ตำบลโป่งแดง</t>
  </si>
  <si>
    <t>รพ.สต.บ้านชิบาโบ ตำบลคีรีราษฎร์</t>
  </si>
  <si>
    <t>รพ.สต.บ้านซอโอ ตำบลช่องแคบ</t>
  </si>
  <si>
    <t>รพ.สต.บ้านดงซ่อม ตำบลเชียงทอง</t>
  </si>
  <si>
    <t>รพ.สต.บ้านดงลาน ตำบลวังจันทร์</t>
  </si>
  <si>
    <t>รพ.สามเงา ซึ่งเป็นแม่ข่ายของ CUP จัดรถออกเก็บขยะติดเชื้อไปทำลาย เดือนละ 2 ครั้ง โดยมีการชั่งน้ำหนักขยะ และมีที่ใส่ขยะติดเชื้อในถังมีถุงพลาสติกรองและมีฝาปิดมิดชิด</t>
  </si>
  <si>
    <t>/</t>
  </si>
  <si>
    <t>รพ.สามเงา อ.สามเงา จ.ตาก</t>
  </si>
  <si>
    <t>รพ.สต.บ้านท่าไผ่ ตำบลยกกระบัตร</t>
  </si>
  <si>
    <t>รพ.สต.บ้านท่าไม้แดง ตำบลวังหิน</t>
  </si>
  <si>
    <t>รพ.สต.บ้านทุ่งมะขามป้อม ตำบลพระธาตุ</t>
  </si>
  <si>
    <t>รพ.สต.บ้านนาโบสถ์ ตำบลนาโบสถ์</t>
  </si>
  <si>
    <t>รพ.สต.บ้านน้ำดิบ ตำบลสมอโคน</t>
  </si>
  <si>
    <t>รถเข็น</t>
  </si>
  <si>
    <t>รพ.สต.บ้านน้ำโจน ตำบลวังหิน</t>
  </si>
  <si>
    <t>รพ.สต.บ้านประดาง ตำบลประดาง</t>
  </si>
  <si>
    <t>รพ.สต.บ้านปากทางเขื่อน ตำบลวังหมัน</t>
  </si>
  <si>
    <t>แม่ข่ายมารับ</t>
  </si>
  <si>
    <t>รพ.สต.บ้านปากห้วยแม่ท้อ ตำบลแม่ท้อ</t>
  </si>
  <si>
    <t>รพ.สต.บ้านปากห้วยไม้งาม ตำบลหนองบัวเหนือ</t>
  </si>
  <si>
    <t>รพ.สต.บ้านปางส่างคำ ตำบลพะวอ</t>
  </si>
  <si>
    <t>รพ.สต.บ้านปางส้าน ตำบลด่านแม่ละเมา</t>
  </si>
  <si>
    <t>รพ.สต.บ้านป่ายางใต้ ตำบลสามเงา</t>
  </si>
  <si>
    <t>รพ.สต.บ้านปูเตอร์ ตำบลแม่กุ</t>
  </si>
  <si>
    <t>นำถุงขยะติดเชื้อใส่ไว้ในถุงดำที่มีฝาปิดมิดชิด ขนส่งโดยรถยนต์ของรพ.สต.เป็นรถกระบะหลังรถเปิดโล่ง</t>
  </si>
  <si>
    <t>ส่งบริษัทเอกชน</t>
  </si>
  <si>
    <t>รพ.สต.บ้านผาผึ้ง ตำบลเชียงทอง</t>
  </si>
  <si>
    <t>รพ.สต.บ้านมูเซอ ตำบลแม่ท้อ</t>
  </si>
  <si>
    <t>รพ.สต.บ้านยะพอ ตำบลวาเล่ย์</t>
  </si>
  <si>
    <t>รพ.สต.บ้านยางโอง ตำบลแม่สลิด</t>
  </si>
  <si>
    <t>รพ.สต.เก็บแยกมูลฝอยติดเชื้อ โดยบรรจุในถุงแดง และเก็บใส่ถังมูลฝอยติดเชื้อโดยเฉพาะ เพื่อรอ รถรพ.บ้านตากมาเก็บทุกสัปดาห์</t>
  </si>
  <si>
    <t>มีการคัดแยกขยะชนิทต่างๆ ลงในภาชนะที่แยกไว้ และรอส่งกำจัดมูลฝอยติดเชื้อ โดยส่งรถเก็บมูลฝอยติดเชื้อของโรงพยาบาลบ้านตาก สัปดาห์ละ 1 ครั้ง</t>
  </si>
  <si>
    <t>รพ.สต.บ้านยางโองนอก ตำบลแม่สลิด</t>
  </si>
  <si>
    <t>รถโรงพยาบาลมาเก็บ ภาชนะบรรจุถังแดงมีฝาปิดมิดชิด</t>
  </si>
  <si>
    <t>รพ.สต.บ้านร่มเกล้า 1 ตำบลคีรีราษฎร์</t>
  </si>
  <si>
    <t>รพ.สต.บ้านร่มเกล้า 4 ตำบลคีรีราษฎร์</t>
  </si>
  <si>
    <t>รพ.สต.บ้านร่มเกล้าสหมิตร ตำบลคีรีราษฎร์</t>
  </si>
  <si>
    <t>รพ.สต.บ้านรวมไทยพัฒนาที่ 1 ตำบลรวมไทยพัฒนา</t>
  </si>
  <si>
    <t>รพ.สต.บ้านรวมไทยพัฒนาที่ 16 ตำบลวาเล่ย์</t>
  </si>
  <si>
    <t>รพ.สต.บ้านรวมไทยพัฒนาที่ 6 ตำบลรวมไทยพัฒนา</t>
  </si>
  <si>
    <t>รพ.สต.บ้านลางสาง ตำบลแม่ท้อ</t>
  </si>
  <si>
    <t>รพ.สต.บ้านลานสอ ตำบลวังประจบ</t>
  </si>
  <si>
    <t>รพ.สต.บ้านลานห้วยเดื่อ ตำบลโป่งแดง</t>
  </si>
  <si>
    <t>รพ.สต.บ้านวังจันทร์ ตำบลวังจันทร์</t>
  </si>
  <si>
    <t>รพ.สามเงเป็นผู้จัดเก็บ</t>
  </si>
  <si>
    <t>รพ.สต.บ้านวังตะเคียน ตำบลท่าสายลวด</t>
  </si>
  <si>
    <t>รพ.สต.บ้านวังผา ตำบลแม่จะเรา</t>
  </si>
  <si>
    <t>รพ.สต.บ้านวังเจ้า ตำบลเชียงทอง</t>
  </si>
  <si>
    <t>รพ.สต.บ้านวาเล่ย์ ตำบลวาเล่ย์</t>
  </si>
  <si>
    <t>รพ.สต.บ้านสระตลุง ตำบลตลุกกลางทุ่ง</t>
  </si>
  <si>
    <t>รพ.สต.บ้านสันป่าป๋วย ตำบลบ้านนา</t>
  </si>
  <si>
    <t>รพ.สต.บ้านสันป่าไร่ ตำบลพระธาตุ</t>
  </si>
  <si>
    <t>รพ.สต.บ้านหนองงิ้ว ตำบลตากตก</t>
  </si>
  <si>
    <t>มีรถโรงพยาบาลรับ - ส่งขยะมูลฝอย</t>
  </si>
  <si>
    <t>รพ.บ้านตาก อ.บ้านตาก จ.ตาก</t>
  </si>
  <si>
    <t>รพ.สต.บ้านหนองนกปีกกา ตำบลโป่งแดง</t>
  </si>
  <si>
    <t>รพ.สต.บ้านหนองบัว ตำบลแม่อุสุ</t>
  </si>
  <si>
    <t>รพ.สต.บ้านหนองปรือ ตำบลหนองบัวใต้</t>
  </si>
  <si>
    <t>รพ.สต.บ้านหนองหลวง ตำบลสามหมื่น</t>
  </si>
  <si>
    <t>โดยรถยนต์ ภาชนะถังแดงมีฝาปิดมิดชิด</t>
  </si>
  <si>
    <t>มีบริษัทรับจ้างนำขยะติดเชื้อไปกำจัดต่อ</t>
  </si>
  <si>
    <t>รพ.สต.บ้านหนองหลวง ตำบลหนองหลวง</t>
  </si>
  <si>
    <t>รพ.สต.บ้านหนองเชียงคา ตำบลยกกระบัตร</t>
  </si>
  <si>
    <t>รพ.สต.บ้านหนองแขม ตำบลแม่ท้อ</t>
  </si>
  <si>
    <t>รพ.สต.บ้านหนองโสน ตำบลย่านรี</t>
  </si>
  <si>
    <t>รถโรงพยาบาลสามเงามารับ</t>
  </si>
  <si>
    <t>รพ.สต.บ้านห้วยกระโหลก ตำบลแม่ปะ</t>
  </si>
  <si>
    <t>ใส่ถังขยะ</t>
  </si>
  <si>
    <t>รพ.สต.บ้านห้วยนกกก ตำบลแม่หละ</t>
  </si>
  <si>
    <t>รพ.สต.บ้านห้วยบง ตำบลแม่จะเรา</t>
  </si>
  <si>
    <t>รพ.สต.บ้านห้วยพลู ตำบลท้องฟ้า</t>
  </si>
  <si>
    <t>รพ.สต.บ้านห้วยยะอุ ตำบลด่านแม่ละเมา</t>
  </si>
  <si>
    <t>รพ.สต.บ้านห้วยหินฝน ตำบลแม่ปะ</t>
  </si>
  <si>
    <t>รพ.สต.บ้านห้วยเหลือง ตำบลแม่ท้อ</t>
  </si>
  <si>
    <t>รพ.สต.บ้านห้วยไม้แป้น ตำบลมหาวัน</t>
  </si>
  <si>
    <t>บรรจุใส่ถังขยะติดเชื้อมีฝาปิดมิดชิด เคลื่อนย้ายโดยรถยนต์ราชการมีหลังคามิดชิด</t>
  </si>
  <si>
    <t>เผาโดยเตาเผา</t>
  </si>
  <si>
    <t>รพ.สต.บ้านอูมวาบ ตำบลบ้านนา</t>
  </si>
  <si>
    <t>กำจัดโดยเครื่องผาขยะความร้อนสูง</t>
  </si>
  <si>
    <t>รพ.สต.บ้านเกาะอ้ายด้วน ตำบลวังหิน</t>
  </si>
  <si>
    <t>รพ.สต.บ้านเจดีย์โค๊ะ ตำบลมหาวัน</t>
  </si>
  <si>
    <t>ใส่ถังแดงมีฝาปิดมิดิดขนส่งโดยรถยนต์ประจำหน่วยงาน</t>
  </si>
  <si>
    <t>รพ.สต.บ้านเซหนะเดอลู่</t>
  </si>
  <si>
    <t>รพ.สต.บ้านเด่นไม้ซุง ตำบลแม่สลิด</t>
  </si>
  <si>
    <t>รถยนต์</t>
  </si>
  <si>
    <t>ส่งต่อเอกชน</t>
  </si>
  <si>
    <t>รพ.สต.บ้านเปิ่งเคลิ่ง ตำบลแม่จัน</t>
  </si>
  <si>
    <t>รพ.สต.บ้านเรกะติ ตำบลแม่อุสุ</t>
  </si>
  <si>
    <t>รพ.สต.บ้านแม่กลองใหม่ ตำบลแม่กลอง</t>
  </si>
  <si>
    <t>รพ.สต.บ้านแม่กาษา ตำบลแม่กาษา</t>
  </si>
  <si>
    <t>รพ.สต.บ้านแม่กื้ดสามท่า ตำบลแม่กาษา</t>
  </si>
  <si>
    <t>ขนย้ายโดยรถยนต์</t>
  </si>
  <si>
    <t>รพ.สต.บ้านแม่กื๊ดหลวง ตำบลแม่กาษา</t>
  </si>
  <si>
    <t>ใส่ในถังปืดฝาล็อค นำส่งโดยรถยนต์</t>
  </si>
  <si>
    <t>รพ แม่สอด</t>
  </si>
  <si>
    <t>รพ.สต.บ้านแม่กุเหนือ ตำบลแม่กุ</t>
  </si>
  <si>
    <t>รพ.สต.บ้านแม่กุใหม่ ตำบลแม่กุ</t>
  </si>
  <si>
    <t>รพ.สต.บ้านแม่บอน ตำบลตากออก</t>
  </si>
  <si>
    <t>รพ.สต.บ้านแม่ยะ ตำบลเกาะตะเภา</t>
  </si>
  <si>
    <t>รพ.สต.บ้านแม่ระมาดน้อย ตำบลขะเนจื้อ</t>
  </si>
  <si>
    <t>รพ.สต.บ้านแม่ระวาน ตำบลยกกระบัตร</t>
  </si>
  <si>
    <t>ใส่ถุงแดง ส่งให้รถรับขยะติดเชื้อของรพ.สามเงาที่มารับขยะติดเชื้อหน้า รพ.สต. ในวันพฤหัสที่ 3 ของทุกเดือน</t>
  </si>
  <si>
    <t>รพช.สามเงา อ.สามเงา จ.ตาก</t>
  </si>
  <si>
    <t>รพ.สต.บ้านแม่ระเมิง ตำบลแม่สอง</t>
  </si>
  <si>
    <t>รพ.สต.บ้านแม่ออกผารู ตำบลแม่หละ</t>
  </si>
  <si>
    <t>รพ.สต.บ้านแม่เชียงราย ตำบลยกกระบัตร</t>
  </si>
  <si>
    <t>รพ.สต.บ้านแสม ตำบลสามหมื่น</t>
  </si>
  <si>
    <t>รพ.สต.บ้านโกกโก่ ตำบลแม่กาษา</t>
  </si>
  <si>
    <t>จ้างเอกชนกำจัด</t>
  </si>
  <si>
    <t>รพ.สต.บ้านโป่งแค ตำบลวังประจบ</t>
  </si>
  <si>
    <t>รพ.สต.บ้านโป่งแดง ตำบลโป่งแดง</t>
  </si>
  <si>
    <t>รพ.สต.บ้านโสมง ตำบลบ้านนา</t>
  </si>
  <si>
    <t>เดินทางโดยทางเรือ บรรจุถุงแดงใส่ถังมีฝาปิดมิดชิด</t>
  </si>
  <si>
    <t>โรงพยาบาลสามเงา</t>
  </si>
  <si>
    <t>รพ.สต.บ้านใหม่ ตำบลท้องฟ้า</t>
  </si>
  <si>
    <t>รพ.สต.บ้านใหม่สามัคคี ตำบลยกกระบัตร</t>
  </si>
  <si>
    <t>เก้บใส่ถุงแดงพร้อมเขียนชื่อสถานบริการ รถ รพ.ชุมชนมาจัดเก็บทุกวันพฤหัสบดี</t>
  </si>
  <si>
    <t>เผาเตาความร้อนสูง</t>
  </si>
  <si>
    <t>รพ.สต.พระธาตุผาแดง</t>
  </si>
  <si>
    <t>รพ.สต.พะวอ</t>
  </si>
  <si>
    <t>ขนย้ายโดยนำขยะใส่ถังแดงมีฝาปิด</t>
  </si>
  <si>
    <t>-</t>
  </si>
  <si>
    <t>โรงพยาบาลแม่สอด</t>
  </si>
  <si>
    <t>รพ.สต.มหาวัน</t>
  </si>
  <si>
    <t>รพ.สต.ย่านรี</t>
  </si>
  <si>
    <t>มีรถจาก รพ.แม่ข่ายมารับไปกำจัด</t>
  </si>
  <si>
    <t>รพ.สต.วะครึโค๊ะ ตำบลโมโกร</t>
  </si>
  <si>
    <t>รพ.สต.วังประจบ</t>
  </si>
  <si>
    <t>รพ.สต.สมอโคน</t>
  </si>
  <si>
    <t>รพ.สต.เกาะตะเภา</t>
  </si>
  <si>
    <t>รพ.สต.แม่กุ</t>
  </si>
  <si>
    <t>รพ.สต.แม่จัน</t>
  </si>
  <si>
    <t>รพ.สต.แม่ตาว</t>
  </si>
  <si>
    <t>รถยนต์ส่วนตัว โดยใส่ถังแดงขนาด 80 ลิตร มีฝาปิดมิดชิด ลำเลียงขึ้นกระบะ นำส่งรพ.แม่สอด</t>
  </si>
  <si>
    <t>รพ.สต.แม่ปะ</t>
  </si>
  <si>
    <t>รพ.สต.แม่ละมุ้ง</t>
  </si>
  <si>
    <t>รพ.สต.แม่วะหลวง</t>
  </si>
  <si>
    <t>รพ.สต.แม่สลิด</t>
  </si>
  <si>
    <t>รถกระบะ(รพช.) มารับเดือนละครั้ง ภาชนะที่บรรจุเป็นถังพลาสติกมีฝาปิด แยกประเภท (วัสดุทางการแพทย์,ของมีคม,ขวดวัคซีน)</t>
  </si>
  <si>
    <t>นำส่งรพช.(รพ.บ้านตาก) ให้บริษัทเอกชนรับไปกำจัดต่อ</t>
  </si>
  <si>
    <t>รพ.สต.แม่สอง</t>
  </si>
  <si>
    <t>รพ.สต.แม่หละ</t>
  </si>
  <si>
    <t>รพ.สต.โมโกร</t>
  </si>
  <si>
    <t>รพ.สต.ไม้งาม</t>
  </si>
  <si>
    <t>สถานีอนามัยตำบลท่าสายลวด</t>
  </si>
  <si>
    <t>สถานีอนามัยบ้านคำหวัน ตำบลแม่ตื่น</t>
  </si>
  <si>
    <t>สถานีอนามัยบ้านวังหวาย ตำบลวังหมัน</t>
  </si>
  <si>
    <t>สอ.เฉลิมพระเกียรติ 60 พรรษา นวมินทราชินี จ.ตาก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</si>
</sst>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20"/>
      <name val="TH SarabunPSK"/>
      <family val="2"/>
    </font>
    <font>
      <sz val="16"/>
      <name val="TH SarabunPSK"/>
      <family val="2"/>
    </font>
    <font>
      <b/>
      <sz val="16"/>
      <name val="TH SarabunPSK"/>
      <family val="2"/>
    </font>
    <font>
      <b/>
      <sz val="16"/>
      <color theme="1"/>
      <name val="TH SarabunPSK"/>
      <family val="2"/>
    </font>
    <font>
      <sz val="10"/>
      <name val="MS Sans Serif"/>
    </font>
    <font>
      <sz val="16"/>
      <color theme="1"/>
      <name val="TH SarabunPSK"/>
      <family val="2"/>
    </font>
    <font>
      <sz val="11"/>
      <color theme="1"/>
      <name val="Tahoma"/>
      <family val="2"/>
      <scheme val="minor"/>
    </font>
    <font>
      <b/>
      <sz val="11"/>
      <color rgb="FF000000"/>
      <name val="Tahoma"/>
      <family val="2"/>
      <charset val="222"/>
      <scheme val="minor"/>
    </font>
    <font>
      <sz val="14"/>
      <color rgb="FF000000"/>
      <name val="Angsana New"/>
      <family val="1"/>
    </font>
    <font>
      <b/>
      <sz val="16"/>
      <color rgb="FF000000"/>
      <name val="TH SarabunPSK"/>
      <family val="2"/>
    </font>
    <font>
      <sz val="16"/>
      <color rgb="FF000000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6" fillId="0" borderId="0"/>
  </cellStyleXfs>
  <cellXfs count="34">
    <xf numFmtId="0" fontId="0" fillId="0" borderId="0" xfId="0"/>
    <xf numFmtId="0" fontId="0" fillId="0" borderId="0" xfId="0" applyAlignment="1">
      <alignment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vertical="center" wrapText="1"/>
    </xf>
    <xf numFmtId="0" fontId="3" fillId="2" borderId="4" xfId="2" quotePrefix="1" applyNumberFormat="1" applyFont="1" applyFill="1" applyBorder="1" applyAlignment="1">
      <alignment vertical="center" wrapText="1"/>
    </xf>
    <xf numFmtId="0" fontId="7" fillId="0" borderId="4" xfId="0" applyFont="1" applyBorder="1"/>
    <xf numFmtId="0" fontId="7" fillId="0" borderId="0" xfId="0" applyFont="1" applyAlignment="1">
      <alignment vertical="center"/>
    </xf>
    <xf numFmtId="0" fontId="7" fillId="0" borderId="4" xfId="0" applyFont="1" applyBorder="1" applyAlignment="1">
      <alignment vertical="center" wrapText="1"/>
    </xf>
    <xf numFmtId="9" fontId="0" fillId="0" borderId="0" xfId="1" applyFont="1" applyAlignment="1">
      <alignment vertical="center"/>
    </xf>
    <xf numFmtId="2" fontId="7" fillId="0" borderId="4" xfId="0" applyNumberFormat="1" applyFont="1" applyBorder="1" applyAlignment="1">
      <alignment vertical="center" wrapText="1"/>
    </xf>
    <xf numFmtId="0" fontId="8" fillId="0" borderId="0" xfId="0" applyFont="1" applyAlignment="1">
      <alignment vertical="center"/>
    </xf>
    <xf numFmtId="0" fontId="9" fillId="0" borderId="0" xfId="0" applyFont="1" applyAlignment="1">
      <alignment horizontal="left"/>
    </xf>
    <xf numFmtId="0" fontId="10" fillId="0" borderId="0" xfId="0" applyFont="1"/>
    <xf numFmtId="0" fontId="11" fillId="3" borderId="5" xfId="0" applyFont="1" applyFill="1" applyBorder="1" applyAlignment="1">
      <alignment horizontal="center" wrapText="1"/>
    </xf>
    <xf numFmtId="0" fontId="11" fillId="3" borderId="4" xfId="0" applyFont="1" applyFill="1" applyBorder="1" applyAlignment="1">
      <alignment horizontal="center" wrapText="1"/>
    </xf>
    <xf numFmtId="0" fontId="11" fillId="3" borderId="4" xfId="0" applyFont="1" applyFill="1" applyBorder="1" applyAlignment="1">
      <alignment horizontal="center"/>
    </xf>
    <xf numFmtId="0" fontId="10" fillId="3" borderId="6" xfId="0" applyFont="1" applyFill="1" applyBorder="1" applyAlignment="1">
      <alignment horizontal="center" wrapText="1"/>
    </xf>
    <xf numFmtId="0" fontId="10" fillId="3" borderId="4" xfId="0" applyFont="1" applyFill="1" applyBorder="1" applyAlignment="1">
      <alignment horizontal="center" wrapText="1"/>
    </xf>
    <xf numFmtId="0" fontId="11" fillId="3" borderId="7" xfId="0" applyFont="1" applyFill="1" applyBorder="1" applyAlignment="1">
      <alignment horizontal="center" wrapText="1"/>
    </xf>
    <xf numFmtId="0" fontId="11" fillId="3" borderId="8" xfId="0" applyFont="1" applyFill="1" applyBorder="1" applyAlignment="1">
      <alignment horizontal="center" wrapText="1"/>
    </xf>
    <xf numFmtId="0" fontId="11" fillId="3" borderId="9" xfId="0" applyFont="1" applyFill="1" applyBorder="1" applyAlignment="1">
      <alignment horizontal="center" wrapText="1"/>
    </xf>
    <xf numFmtId="0" fontId="11" fillId="3" borderId="10" xfId="0" applyFont="1" applyFill="1" applyBorder="1" applyAlignment="1">
      <alignment horizontal="center" wrapText="1"/>
    </xf>
    <xf numFmtId="0" fontId="11" fillId="3" borderId="8" xfId="0" applyFont="1" applyFill="1" applyBorder="1" applyAlignment="1">
      <alignment horizontal="center" wrapText="1"/>
    </xf>
    <xf numFmtId="0" fontId="12" fillId="0" borderId="11" xfId="0" applyFont="1" applyBorder="1" applyAlignment="1">
      <alignment horizontal="center" wrapText="1"/>
    </xf>
    <xf numFmtId="0" fontId="12" fillId="0" borderId="11" xfId="0" applyFont="1" applyBorder="1" applyAlignment="1">
      <alignment horizontal="left" wrapText="1"/>
    </xf>
  </cellXfs>
  <cellStyles count="3">
    <cellStyle name="Normal" xfId="0" builtinId="0"/>
    <cellStyle name="Percent" xfId="1" builtinId="5"/>
    <cellStyle name="ปกติ_04_ทำเนียบสถานบริการสุขภาพสังกัดสปปีงบประมาณ2558_update21พค58_ต้นฉบับ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20"/>
  <sheetViews>
    <sheetView tabSelected="1" zoomScale="73" zoomScaleNormal="73" workbookViewId="0">
      <selection activeCell="G20" sqref="G20"/>
    </sheetView>
  </sheetViews>
  <sheetFormatPr defaultRowHeight="14.25" x14ac:dyDescent="0.2"/>
  <cols>
    <col min="3" max="3" width="25.625" customWidth="1"/>
    <col min="4" max="4" width="17.625" customWidth="1"/>
    <col min="5" max="5" width="19.375" customWidth="1"/>
    <col min="6" max="6" width="14.25" customWidth="1"/>
    <col min="7" max="7" width="21" customWidth="1"/>
    <col min="8" max="8" width="18" customWidth="1"/>
    <col min="9" max="9" width="29.5" customWidth="1"/>
    <col min="10" max="10" width="14.625" customWidth="1"/>
  </cols>
  <sheetData>
    <row r="2" spans="1:10" x14ac:dyDescent="0.2">
      <c r="A2" s="1"/>
      <c r="B2" s="1"/>
      <c r="C2" s="1"/>
      <c r="D2" s="1"/>
      <c r="E2" s="1"/>
      <c r="F2" s="1"/>
      <c r="G2" s="1"/>
      <c r="H2" s="1"/>
      <c r="I2" s="1"/>
    </row>
    <row r="3" spans="1:10" ht="30.75" x14ac:dyDescent="0.2">
      <c r="A3" s="2" t="s">
        <v>0</v>
      </c>
      <c r="B3" s="2"/>
      <c r="C3" s="2"/>
      <c r="D3" s="2"/>
      <c r="E3" s="2"/>
      <c r="F3" s="2"/>
      <c r="G3" s="2"/>
      <c r="H3" s="2"/>
      <c r="I3" s="2"/>
    </row>
    <row r="4" spans="1:10" ht="24" x14ac:dyDescent="0.2">
      <c r="A4" s="3" t="s">
        <v>1</v>
      </c>
      <c r="B4" s="3"/>
      <c r="C4" s="3"/>
      <c r="D4" s="3"/>
      <c r="E4" s="3"/>
      <c r="F4" s="3"/>
      <c r="G4" s="3"/>
      <c r="H4" s="3"/>
      <c r="I4" s="3"/>
    </row>
    <row r="5" spans="1:10" s="6" customFormat="1" ht="14.25" customHeight="1" x14ac:dyDescent="0.2">
      <c r="A5" s="4" t="s">
        <v>2</v>
      </c>
      <c r="B5" s="4" t="s">
        <v>3</v>
      </c>
      <c r="C5" s="4" t="s">
        <v>4</v>
      </c>
      <c r="D5" s="4" t="s">
        <v>5</v>
      </c>
      <c r="E5" s="4" t="s">
        <v>6</v>
      </c>
      <c r="F5" s="4" t="s">
        <v>7</v>
      </c>
      <c r="G5" s="4" t="s">
        <v>8</v>
      </c>
      <c r="H5" s="4" t="s">
        <v>9</v>
      </c>
      <c r="I5" s="4" t="s">
        <v>10</v>
      </c>
      <c r="J5" s="5" t="s">
        <v>11</v>
      </c>
    </row>
    <row r="6" spans="1:10" s="6" customFormat="1" ht="30.75" customHeight="1" x14ac:dyDescent="0.2">
      <c r="A6" s="7"/>
      <c r="B6" s="7"/>
      <c r="C6" s="7"/>
      <c r="D6" s="7" t="s">
        <v>12</v>
      </c>
      <c r="E6" s="7"/>
      <c r="F6" s="7"/>
      <c r="G6" s="7"/>
      <c r="H6" s="7"/>
      <c r="I6" s="7"/>
      <c r="J6" s="8"/>
    </row>
    <row r="7" spans="1:10" s="6" customFormat="1" ht="24" x14ac:dyDescent="0.2">
      <c r="A7" s="9"/>
      <c r="B7" s="9"/>
      <c r="C7" s="9"/>
      <c r="D7" s="9" t="s">
        <v>13</v>
      </c>
      <c r="E7" s="9"/>
      <c r="F7" s="9"/>
      <c r="G7" s="9"/>
      <c r="H7" s="10" t="s">
        <v>14</v>
      </c>
      <c r="I7" s="9"/>
      <c r="J7" s="11"/>
    </row>
    <row r="8" spans="1:10" ht="48" x14ac:dyDescent="0.55000000000000004">
      <c r="A8" s="12">
        <v>103</v>
      </c>
      <c r="B8" s="13">
        <v>2</v>
      </c>
      <c r="C8" s="13" t="s">
        <v>15</v>
      </c>
      <c r="D8" s="13" t="s">
        <v>16</v>
      </c>
      <c r="E8" s="12" t="s">
        <v>17</v>
      </c>
      <c r="F8" s="12" t="s">
        <v>18</v>
      </c>
      <c r="G8" s="12">
        <v>365</v>
      </c>
      <c r="H8" s="12">
        <v>270</v>
      </c>
      <c r="I8" s="12" t="s">
        <v>19</v>
      </c>
      <c r="J8" s="14" t="s">
        <v>20</v>
      </c>
    </row>
    <row r="9" spans="1:10" ht="48" x14ac:dyDescent="0.55000000000000004">
      <c r="A9" s="12">
        <v>104</v>
      </c>
      <c r="B9" s="13">
        <v>2</v>
      </c>
      <c r="C9" s="13" t="s">
        <v>21</v>
      </c>
      <c r="D9" s="13" t="s">
        <v>16</v>
      </c>
      <c r="E9" s="12" t="s">
        <v>17</v>
      </c>
      <c r="F9" s="12" t="s">
        <v>18</v>
      </c>
      <c r="G9" s="12">
        <v>310</v>
      </c>
      <c r="H9" s="12">
        <v>165</v>
      </c>
      <c r="I9" s="12" t="s">
        <v>22</v>
      </c>
      <c r="J9" s="14"/>
    </row>
    <row r="10" spans="1:10" ht="48" x14ac:dyDescent="0.55000000000000004">
      <c r="A10" s="12">
        <v>105</v>
      </c>
      <c r="B10" s="13">
        <v>2</v>
      </c>
      <c r="C10" s="13" t="s">
        <v>23</v>
      </c>
      <c r="D10" s="13" t="s">
        <v>13</v>
      </c>
      <c r="E10" s="12" t="s">
        <v>17</v>
      </c>
      <c r="F10" s="12" t="s">
        <v>24</v>
      </c>
      <c r="G10" s="12">
        <v>60</v>
      </c>
      <c r="H10" s="12">
        <v>70</v>
      </c>
      <c r="I10" s="12" t="s">
        <v>22</v>
      </c>
      <c r="J10" s="14"/>
    </row>
    <row r="11" spans="1:10" ht="48" x14ac:dyDescent="0.55000000000000004">
      <c r="A11" s="12">
        <v>106</v>
      </c>
      <c r="B11" s="13">
        <v>2</v>
      </c>
      <c r="C11" s="13" t="s">
        <v>25</v>
      </c>
      <c r="D11" s="13" t="s">
        <v>13</v>
      </c>
      <c r="E11" s="12" t="s">
        <v>17</v>
      </c>
      <c r="F11" s="12" t="s">
        <v>24</v>
      </c>
      <c r="G11" s="12">
        <v>60</v>
      </c>
      <c r="H11" s="12">
        <v>35</v>
      </c>
      <c r="I11" s="12" t="s">
        <v>22</v>
      </c>
      <c r="J11" s="14"/>
    </row>
    <row r="12" spans="1:10" ht="48" x14ac:dyDescent="0.55000000000000004">
      <c r="A12" s="12">
        <v>107</v>
      </c>
      <c r="B12" s="13">
        <v>2</v>
      </c>
      <c r="C12" s="13" t="s">
        <v>26</v>
      </c>
      <c r="D12" s="13" t="s">
        <v>13</v>
      </c>
      <c r="E12" s="12" t="s">
        <v>17</v>
      </c>
      <c r="F12" s="12" t="s">
        <v>27</v>
      </c>
      <c r="G12" s="12">
        <v>60</v>
      </c>
      <c r="H12" s="12">
        <v>20</v>
      </c>
      <c r="I12" s="12" t="s">
        <v>22</v>
      </c>
      <c r="J12" s="14"/>
    </row>
    <row r="13" spans="1:10" ht="48" x14ac:dyDescent="0.55000000000000004">
      <c r="A13" s="12">
        <v>108</v>
      </c>
      <c r="B13" s="13">
        <v>2</v>
      </c>
      <c r="C13" s="13" t="s">
        <v>28</v>
      </c>
      <c r="D13" s="13" t="s">
        <v>13</v>
      </c>
      <c r="E13" s="12" t="s">
        <v>17</v>
      </c>
      <c r="F13" s="12" t="s">
        <v>27</v>
      </c>
      <c r="G13" s="12">
        <v>30</v>
      </c>
      <c r="H13" s="12">
        <v>36.450000000000003</v>
      </c>
      <c r="I13" s="12" t="s">
        <v>22</v>
      </c>
      <c r="J13" s="14"/>
    </row>
    <row r="14" spans="1:10" ht="48" x14ac:dyDescent="0.55000000000000004">
      <c r="A14" s="12">
        <v>109</v>
      </c>
      <c r="B14" s="13">
        <v>2</v>
      </c>
      <c r="C14" s="13" t="s">
        <v>29</v>
      </c>
      <c r="D14" s="13" t="s">
        <v>13</v>
      </c>
      <c r="E14" s="12" t="s">
        <v>17</v>
      </c>
      <c r="F14" s="12" t="s">
        <v>27</v>
      </c>
      <c r="G14" s="12">
        <v>100</v>
      </c>
      <c r="H14" s="12">
        <v>50</v>
      </c>
      <c r="I14" s="12" t="s">
        <v>22</v>
      </c>
      <c r="J14" s="14"/>
    </row>
    <row r="15" spans="1:10" ht="48" x14ac:dyDescent="0.55000000000000004">
      <c r="A15" s="12">
        <v>110</v>
      </c>
      <c r="B15" s="13">
        <v>2</v>
      </c>
      <c r="C15" s="13" t="s">
        <v>30</v>
      </c>
      <c r="D15" s="13" t="s">
        <v>13</v>
      </c>
      <c r="E15" s="12" t="s">
        <v>17</v>
      </c>
      <c r="F15" s="12" t="s">
        <v>27</v>
      </c>
      <c r="G15" s="12">
        <v>30</v>
      </c>
      <c r="H15" s="12">
        <v>20</v>
      </c>
      <c r="I15" s="12" t="s">
        <v>22</v>
      </c>
      <c r="J15" s="14"/>
    </row>
    <row r="16" spans="1:10" ht="48" x14ac:dyDescent="0.55000000000000004">
      <c r="A16" s="12">
        <v>111</v>
      </c>
      <c r="B16" s="13">
        <v>2</v>
      </c>
      <c r="C16" s="13" t="s">
        <v>31</v>
      </c>
      <c r="D16" s="13" t="s">
        <v>13</v>
      </c>
      <c r="E16" s="12" t="s">
        <v>17</v>
      </c>
      <c r="F16" s="12" t="s">
        <v>32</v>
      </c>
      <c r="G16" s="12">
        <v>0</v>
      </c>
      <c r="H16" s="12">
        <v>6</v>
      </c>
      <c r="I16" s="12" t="s">
        <v>22</v>
      </c>
      <c r="J16" s="14"/>
    </row>
    <row r="17" spans="1:9" ht="24" x14ac:dyDescent="0.2">
      <c r="A17" s="15"/>
      <c r="B17" s="15"/>
      <c r="C17" s="15"/>
      <c r="D17" s="15"/>
      <c r="E17" s="16"/>
      <c r="F17" s="16"/>
      <c r="G17" s="16"/>
      <c r="H17" s="16"/>
      <c r="I17" s="16"/>
    </row>
    <row r="18" spans="1:9" ht="24" x14ac:dyDescent="0.2">
      <c r="A18" s="1"/>
      <c r="B18" s="1"/>
      <c r="C18" s="1"/>
      <c r="D18" s="17"/>
      <c r="E18" s="1"/>
      <c r="F18" s="1"/>
      <c r="G18" s="18">
        <f>SUM(G8:G16)</f>
        <v>1015</v>
      </c>
      <c r="H18" s="18">
        <f>SUM(H8:H16)</f>
        <v>672.45</v>
      </c>
      <c r="I18" s="1"/>
    </row>
    <row r="19" spans="1:9" x14ac:dyDescent="0.2">
      <c r="A19" s="1"/>
      <c r="B19" s="1"/>
      <c r="C19" s="1"/>
      <c r="D19" s="1"/>
      <c r="E19" s="1"/>
      <c r="F19" s="1"/>
      <c r="G19" s="1"/>
      <c r="H19" s="1"/>
      <c r="I19" s="1"/>
    </row>
    <row r="20" spans="1:9" x14ac:dyDescent="0.2">
      <c r="A20" s="1"/>
      <c r="B20" s="19"/>
      <c r="E20" s="1"/>
      <c r="F20" s="1"/>
      <c r="G20" s="1"/>
      <c r="H20" s="1"/>
      <c r="I20" s="1"/>
    </row>
  </sheetData>
  <autoFilter ref="A7:I16"/>
  <mergeCells count="11">
    <mergeCell ref="J5:J7"/>
    <mergeCell ref="A3:I3"/>
    <mergeCell ref="A5:A7"/>
    <mergeCell ref="B5:B7"/>
    <mergeCell ref="C5:C7"/>
    <mergeCell ref="D5:D7"/>
    <mergeCell ref="E5:E7"/>
    <mergeCell ref="F5:F7"/>
    <mergeCell ref="G5:G7"/>
    <mergeCell ref="H5:H6"/>
    <mergeCell ref="I5:I7"/>
  </mergeCells>
  <pageMargins left="0.70866141732283472" right="0.70866141732283472" top="0.74803149606299213" bottom="0.74803149606299213" header="0.31496062992125984" footer="0.31496062992125984"/>
  <pageSetup paperSize="9" scale="5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7"/>
  <sheetViews>
    <sheetView showGridLines="0" workbookViewId="0">
      <selection activeCell="F13" sqref="F13"/>
    </sheetView>
  </sheetViews>
  <sheetFormatPr defaultRowHeight="21" x14ac:dyDescent="0.45"/>
  <cols>
    <col min="1" max="1" width="5.875" style="21" bestFit="1" customWidth="1"/>
    <col min="2" max="2" width="8.625" style="21" customWidth="1"/>
    <col min="3" max="3" width="14.125" style="21" bestFit="1" customWidth="1"/>
    <col min="4" max="4" width="36" style="21" bestFit="1" customWidth="1"/>
    <col min="5" max="5" width="12.75" style="21" bestFit="1" customWidth="1"/>
    <col min="6" max="6" width="36" style="21" bestFit="1" customWidth="1"/>
    <col min="7" max="10" width="14.75" style="21" bestFit="1" customWidth="1"/>
    <col min="11" max="11" width="7.125" style="21" customWidth="1"/>
    <col min="12" max="12" width="19.25" style="21" customWidth="1"/>
    <col min="13" max="13" width="10.375" style="21" customWidth="1"/>
    <col min="14" max="14" width="18.75" style="21" customWidth="1"/>
    <col min="15" max="15" width="10" style="21" customWidth="1"/>
    <col min="16" max="16" width="36" style="21" bestFit="1" customWidth="1"/>
    <col min="17" max="16384" width="9" style="21"/>
  </cols>
  <sheetData>
    <row r="1" spans="1:16" x14ac:dyDescent="0.45">
      <c r="A1" s="20"/>
      <c r="B1" s="20"/>
      <c r="C1" s="20"/>
      <c r="D1" s="20"/>
      <c r="E1" s="20"/>
    </row>
    <row r="2" spans="1:16" x14ac:dyDescent="0.45">
      <c r="A2" s="20"/>
      <c r="B2" s="20"/>
      <c r="C2" s="20"/>
      <c r="D2" s="20"/>
      <c r="E2" s="20"/>
    </row>
    <row r="3" spans="1:16" ht="30.75" x14ac:dyDescent="0.45">
      <c r="A3" s="2" t="s">
        <v>0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ht="24" x14ac:dyDescent="0.45">
      <c r="A4" s="3" t="s">
        <v>1</v>
      </c>
      <c r="B4" s="3"/>
      <c r="C4" s="3"/>
      <c r="D4" s="3"/>
      <c r="E4" s="3"/>
    </row>
    <row r="5" spans="1:16" ht="21" customHeight="1" x14ac:dyDescent="0.45">
      <c r="A5" s="22" t="s">
        <v>2</v>
      </c>
      <c r="B5" s="23" t="s">
        <v>33</v>
      </c>
      <c r="C5" s="23" t="s">
        <v>6</v>
      </c>
      <c r="D5" s="23" t="s">
        <v>4</v>
      </c>
      <c r="E5" s="23" t="s">
        <v>34</v>
      </c>
      <c r="F5" s="24" t="s">
        <v>35</v>
      </c>
      <c r="G5" s="25" t="s">
        <v>36</v>
      </c>
      <c r="H5" s="26"/>
      <c r="I5" s="26"/>
      <c r="J5" s="26"/>
      <c r="K5" s="26"/>
      <c r="L5" s="26"/>
      <c r="M5" s="26"/>
      <c r="N5" s="26"/>
      <c r="O5" s="26"/>
      <c r="P5" s="26"/>
    </row>
    <row r="6" spans="1:16" ht="58.5" customHeight="1" x14ac:dyDescent="0.55000000000000004">
      <c r="A6" s="27"/>
      <c r="B6" s="23"/>
      <c r="C6" s="23"/>
      <c r="D6" s="23"/>
      <c r="E6" s="23"/>
      <c r="F6" s="24"/>
      <c r="G6" s="28" t="s">
        <v>37</v>
      </c>
      <c r="H6" s="29" t="s">
        <v>38</v>
      </c>
      <c r="I6" s="29" t="s">
        <v>39</v>
      </c>
      <c r="J6" s="29" t="s">
        <v>40</v>
      </c>
      <c r="K6" s="30" t="s">
        <v>41</v>
      </c>
      <c r="L6" s="31"/>
      <c r="M6" s="30" t="s">
        <v>42</v>
      </c>
      <c r="N6" s="31"/>
      <c r="O6" s="30" t="s">
        <v>43</v>
      </c>
      <c r="P6" s="31"/>
    </row>
    <row r="7" spans="1:16" ht="24" x14ac:dyDescent="0.55000000000000004">
      <c r="A7" s="32">
        <v>1274</v>
      </c>
      <c r="B7" s="32">
        <v>2</v>
      </c>
      <c r="C7" s="33" t="s">
        <v>17</v>
      </c>
      <c r="D7" s="33" t="s">
        <v>44</v>
      </c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</row>
    <row r="8" spans="1:16" ht="24" x14ac:dyDescent="0.55000000000000004">
      <c r="A8" s="32">
        <v>1275</v>
      </c>
      <c r="B8" s="32">
        <v>2</v>
      </c>
      <c r="C8" s="33" t="s">
        <v>17</v>
      </c>
      <c r="D8" s="33" t="s">
        <v>45</v>
      </c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</row>
    <row r="9" spans="1:16" ht="24" x14ac:dyDescent="0.55000000000000004">
      <c r="A9" s="32">
        <v>1276</v>
      </c>
      <c r="B9" s="32">
        <v>2</v>
      </c>
      <c r="C9" s="33" t="s">
        <v>17</v>
      </c>
      <c r="D9" s="33" t="s">
        <v>46</v>
      </c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</row>
    <row r="10" spans="1:16" ht="24" x14ac:dyDescent="0.55000000000000004">
      <c r="A10" s="32">
        <v>1277</v>
      </c>
      <c r="B10" s="32">
        <v>2</v>
      </c>
      <c r="C10" s="33" t="s">
        <v>17</v>
      </c>
      <c r="D10" s="33" t="s">
        <v>47</v>
      </c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</row>
    <row r="11" spans="1:16" ht="24" x14ac:dyDescent="0.55000000000000004">
      <c r="A11" s="32">
        <v>1278</v>
      </c>
      <c r="B11" s="32">
        <v>2</v>
      </c>
      <c r="C11" s="33" t="s">
        <v>17</v>
      </c>
      <c r="D11" s="33" t="s">
        <v>48</v>
      </c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</row>
    <row r="12" spans="1:16" ht="24" x14ac:dyDescent="0.55000000000000004">
      <c r="A12" s="32">
        <v>1279</v>
      </c>
      <c r="B12" s="32">
        <v>2</v>
      </c>
      <c r="C12" s="33" t="s">
        <v>17</v>
      </c>
      <c r="D12" s="33" t="s">
        <v>49</v>
      </c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</row>
    <row r="13" spans="1:16" ht="24" x14ac:dyDescent="0.55000000000000004">
      <c r="A13" s="32">
        <v>1280</v>
      </c>
      <c r="B13" s="32">
        <v>2</v>
      </c>
      <c r="C13" s="33" t="s">
        <v>17</v>
      </c>
      <c r="D13" s="33" t="s">
        <v>50</v>
      </c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</row>
    <row r="14" spans="1:16" ht="24" x14ac:dyDescent="0.55000000000000004">
      <c r="A14" s="32">
        <v>1281</v>
      </c>
      <c r="B14" s="32">
        <v>2</v>
      </c>
      <c r="C14" s="33" t="s">
        <v>17</v>
      </c>
      <c r="D14" s="33" t="s">
        <v>51</v>
      </c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</row>
    <row r="15" spans="1:16" ht="24" x14ac:dyDescent="0.55000000000000004">
      <c r="A15" s="32">
        <v>1282</v>
      </c>
      <c r="B15" s="32">
        <v>2</v>
      </c>
      <c r="C15" s="33" t="s">
        <v>17</v>
      </c>
      <c r="D15" s="33" t="s">
        <v>52</v>
      </c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</row>
    <row r="16" spans="1:16" ht="24" x14ac:dyDescent="0.55000000000000004">
      <c r="A16" s="32">
        <v>1283</v>
      </c>
      <c r="B16" s="32">
        <v>2</v>
      </c>
      <c r="C16" s="33" t="s">
        <v>17</v>
      </c>
      <c r="D16" s="33" t="s">
        <v>53</v>
      </c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</row>
    <row r="17" spans="1:16" ht="24" x14ac:dyDescent="0.55000000000000004">
      <c r="A17" s="32">
        <v>1284</v>
      </c>
      <c r="B17" s="32">
        <v>2</v>
      </c>
      <c r="C17" s="33" t="s">
        <v>17</v>
      </c>
      <c r="D17" s="33" t="s">
        <v>54</v>
      </c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</row>
    <row r="18" spans="1:16" ht="24" x14ac:dyDescent="0.55000000000000004">
      <c r="A18" s="32">
        <v>1285</v>
      </c>
      <c r="B18" s="32">
        <v>2</v>
      </c>
      <c r="C18" s="33" t="s">
        <v>17</v>
      </c>
      <c r="D18" s="33" t="s">
        <v>55</v>
      </c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</row>
    <row r="19" spans="1:16" ht="24" x14ac:dyDescent="0.55000000000000004">
      <c r="A19" s="32">
        <v>1286</v>
      </c>
      <c r="B19" s="32">
        <v>2</v>
      </c>
      <c r="C19" s="33" t="s">
        <v>17</v>
      </c>
      <c r="D19" s="33" t="s">
        <v>56</v>
      </c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</row>
    <row r="20" spans="1:16" ht="96" x14ac:dyDescent="0.55000000000000004">
      <c r="A20" s="32">
        <v>1287</v>
      </c>
      <c r="B20" s="32">
        <v>2</v>
      </c>
      <c r="C20" s="33" t="s">
        <v>17</v>
      </c>
      <c r="D20" s="33" t="s">
        <v>57</v>
      </c>
      <c r="E20" s="32">
        <v>5</v>
      </c>
      <c r="F20" s="32" t="s">
        <v>58</v>
      </c>
      <c r="G20" s="32"/>
      <c r="H20" s="32"/>
      <c r="I20" s="32"/>
      <c r="J20" s="32"/>
      <c r="K20" s="32"/>
      <c r="L20" s="32"/>
      <c r="M20" s="32"/>
      <c r="N20" s="32"/>
      <c r="O20" s="32" t="s">
        <v>59</v>
      </c>
      <c r="P20" s="32" t="s">
        <v>60</v>
      </c>
    </row>
    <row r="21" spans="1:16" ht="24" x14ac:dyDescent="0.55000000000000004">
      <c r="A21" s="32">
        <v>1288</v>
      </c>
      <c r="B21" s="32">
        <v>2</v>
      </c>
      <c r="C21" s="33" t="s">
        <v>17</v>
      </c>
      <c r="D21" s="33" t="s">
        <v>61</v>
      </c>
      <c r="E21" s="32">
        <v>1.5</v>
      </c>
      <c r="F21" s="32"/>
      <c r="G21" s="32"/>
      <c r="H21" s="32"/>
      <c r="I21" s="32"/>
      <c r="J21" s="32"/>
      <c r="K21" s="32"/>
      <c r="L21" s="32"/>
      <c r="M21" s="32"/>
      <c r="N21" s="32"/>
      <c r="O21" s="32" t="s">
        <v>59</v>
      </c>
      <c r="P21" s="32"/>
    </row>
    <row r="22" spans="1:16" ht="24" x14ac:dyDescent="0.55000000000000004">
      <c r="A22" s="32">
        <v>1289</v>
      </c>
      <c r="B22" s="32">
        <v>2</v>
      </c>
      <c r="C22" s="33" t="s">
        <v>17</v>
      </c>
      <c r="D22" s="33" t="s">
        <v>62</v>
      </c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</row>
    <row r="23" spans="1:16" ht="24" x14ac:dyDescent="0.55000000000000004">
      <c r="A23" s="32">
        <v>1290</v>
      </c>
      <c r="B23" s="32">
        <v>2</v>
      </c>
      <c r="C23" s="33" t="s">
        <v>17</v>
      </c>
      <c r="D23" s="33" t="s">
        <v>63</v>
      </c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</row>
    <row r="24" spans="1:16" ht="24" x14ac:dyDescent="0.55000000000000004">
      <c r="A24" s="32">
        <v>1291</v>
      </c>
      <c r="B24" s="32">
        <v>2</v>
      </c>
      <c r="C24" s="33" t="s">
        <v>17</v>
      </c>
      <c r="D24" s="33" t="s">
        <v>64</v>
      </c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</row>
    <row r="25" spans="1:16" ht="24" x14ac:dyDescent="0.55000000000000004">
      <c r="A25" s="32">
        <v>1292</v>
      </c>
      <c r="B25" s="32">
        <v>2</v>
      </c>
      <c r="C25" s="33" t="s">
        <v>17</v>
      </c>
      <c r="D25" s="33" t="s">
        <v>65</v>
      </c>
      <c r="E25" s="32">
        <v>3</v>
      </c>
      <c r="F25" s="32" t="s">
        <v>66</v>
      </c>
      <c r="G25" s="32"/>
      <c r="H25" s="32"/>
      <c r="I25" s="32"/>
      <c r="J25" s="32"/>
      <c r="K25" s="32"/>
      <c r="L25" s="32"/>
      <c r="M25" s="32"/>
      <c r="N25" s="32"/>
      <c r="O25" s="32" t="s">
        <v>59</v>
      </c>
      <c r="P25" s="32" t="s">
        <v>26</v>
      </c>
    </row>
    <row r="26" spans="1:16" ht="24" x14ac:dyDescent="0.55000000000000004">
      <c r="A26" s="32">
        <v>1293</v>
      </c>
      <c r="B26" s="32">
        <v>2</v>
      </c>
      <c r="C26" s="33" t="s">
        <v>17</v>
      </c>
      <c r="D26" s="33" t="s">
        <v>67</v>
      </c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</row>
    <row r="27" spans="1:16" ht="24" x14ac:dyDescent="0.55000000000000004">
      <c r="A27" s="32">
        <v>1294</v>
      </c>
      <c r="B27" s="32">
        <v>2</v>
      </c>
      <c r="C27" s="33" t="s">
        <v>17</v>
      </c>
      <c r="D27" s="33" t="s">
        <v>68</v>
      </c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</row>
    <row r="28" spans="1:16" ht="24" x14ac:dyDescent="0.55000000000000004">
      <c r="A28" s="32">
        <v>1295</v>
      </c>
      <c r="B28" s="32">
        <v>2</v>
      </c>
      <c r="C28" s="33" t="s">
        <v>17</v>
      </c>
      <c r="D28" s="33" t="s">
        <v>69</v>
      </c>
      <c r="E28" s="32">
        <v>2.0299999999999998</v>
      </c>
      <c r="F28" s="32" t="s">
        <v>70</v>
      </c>
      <c r="G28" s="32"/>
      <c r="H28" s="32"/>
      <c r="I28" s="32"/>
      <c r="J28" s="32"/>
      <c r="K28" s="32"/>
      <c r="L28" s="32"/>
      <c r="M28" s="32"/>
      <c r="N28" s="32"/>
      <c r="O28" s="32" t="s">
        <v>59</v>
      </c>
      <c r="P28" s="32"/>
    </row>
    <row r="29" spans="1:16" ht="24" x14ac:dyDescent="0.55000000000000004">
      <c r="A29" s="32">
        <v>1296</v>
      </c>
      <c r="B29" s="32">
        <v>2</v>
      </c>
      <c r="C29" s="33" t="s">
        <v>17</v>
      </c>
      <c r="D29" s="33" t="s">
        <v>71</v>
      </c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</row>
    <row r="30" spans="1:16" ht="24" x14ac:dyDescent="0.55000000000000004">
      <c r="A30" s="32">
        <v>1297</v>
      </c>
      <c r="B30" s="32">
        <v>2</v>
      </c>
      <c r="C30" s="33" t="s">
        <v>17</v>
      </c>
      <c r="D30" s="33" t="s">
        <v>72</v>
      </c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</row>
    <row r="31" spans="1:16" ht="24" x14ac:dyDescent="0.55000000000000004">
      <c r="A31" s="32">
        <v>1298</v>
      </c>
      <c r="B31" s="32">
        <v>2</v>
      </c>
      <c r="C31" s="33" t="s">
        <v>17</v>
      </c>
      <c r="D31" s="33" t="s">
        <v>73</v>
      </c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</row>
    <row r="32" spans="1:16" ht="24" x14ac:dyDescent="0.55000000000000004">
      <c r="A32" s="32">
        <v>1299</v>
      </c>
      <c r="B32" s="32">
        <v>2</v>
      </c>
      <c r="C32" s="33" t="s">
        <v>17</v>
      </c>
      <c r="D32" s="33" t="s">
        <v>74</v>
      </c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</row>
    <row r="33" spans="1:16" ht="24" x14ac:dyDescent="0.55000000000000004">
      <c r="A33" s="32">
        <v>1300</v>
      </c>
      <c r="B33" s="32">
        <v>2</v>
      </c>
      <c r="C33" s="33" t="s">
        <v>17</v>
      </c>
      <c r="D33" s="33" t="s">
        <v>75</v>
      </c>
      <c r="E33" s="32">
        <v>1</v>
      </c>
      <c r="F33" s="32"/>
      <c r="G33" s="32"/>
      <c r="H33" s="32"/>
      <c r="I33" s="32"/>
      <c r="J33" s="32"/>
      <c r="K33" s="32"/>
      <c r="L33" s="32"/>
      <c r="M33" s="32"/>
      <c r="N33" s="32"/>
      <c r="O33" s="32" t="s">
        <v>59</v>
      </c>
      <c r="P33" s="32"/>
    </row>
    <row r="34" spans="1:16" ht="72" x14ac:dyDescent="0.55000000000000004">
      <c r="A34" s="32">
        <v>1301</v>
      </c>
      <c r="B34" s="32">
        <v>2</v>
      </c>
      <c r="C34" s="33" t="s">
        <v>17</v>
      </c>
      <c r="D34" s="33" t="s">
        <v>76</v>
      </c>
      <c r="E34" s="32">
        <v>20</v>
      </c>
      <c r="F34" s="32" t="s">
        <v>77</v>
      </c>
      <c r="G34" s="32"/>
      <c r="H34" s="32"/>
      <c r="I34" s="32"/>
      <c r="J34" s="32"/>
      <c r="K34" s="32"/>
      <c r="L34" s="32"/>
      <c r="M34" s="32"/>
      <c r="N34" s="32"/>
      <c r="O34" s="32" t="s">
        <v>59</v>
      </c>
      <c r="P34" s="32" t="s">
        <v>78</v>
      </c>
    </row>
    <row r="35" spans="1:16" ht="24" x14ac:dyDescent="0.55000000000000004">
      <c r="A35" s="32">
        <v>1302</v>
      </c>
      <c r="B35" s="32">
        <v>2</v>
      </c>
      <c r="C35" s="33" t="s">
        <v>17</v>
      </c>
      <c r="D35" s="33" t="s">
        <v>79</v>
      </c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</row>
    <row r="36" spans="1:16" ht="24" x14ac:dyDescent="0.55000000000000004">
      <c r="A36" s="32">
        <v>1303</v>
      </c>
      <c r="B36" s="32">
        <v>2</v>
      </c>
      <c r="C36" s="33" t="s">
        <v>17</v>
      </c>
      <c r="D36" s="33" t="s">
        <v>80</v>
      </c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</row>
    <row r="37" spans="1:16" ht="24" x14ac:dyDescent="0.55000000000000004">
      <c r="A37" s="32">
        <v>1304</v>
      </c>
      <c r="B37" s="32">
        <v>2</v>
      </c>
      <c r="C37" s="33" t="s">
        <v>17</v>
      </c>
      <c r="D37" s="33" t="s">
        <v>81</v>
      </c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</row>
    <row r="38" spans="1:16" ht="96" x14ac:dyDescent="0.55000000000000004">
      <c r="A38" s="32">
        <v>1305</v>
      </c>
      <c r="B38" s="32">
        <v>2</v>
      </c>
      <c r="C38" s="33" t="s">
        <v>17</v>
      </c>
      <c r="D38" s="33" t="s">
        <v>82</v>
      </c>
      <c r="E38" s="32">
        <v>17.43</v>
      </c>
      <c r="F38" s="32" t="s">
        <v>83</v>
      </c>
      <c r="G38" s="32"/>
      <c r="H38" s="32"/>
      <c r="I38" s="32"/>
      <c r="J38" s="32"/>
      <c r="K38" s="32"/>
      <c r="L38" s="32"/>
      <c r="M38" s="32"/>
      <c r="N38" s="32"/>
      <c r="O38" s="32" t="s">
        <v>59</v>
      </c>
      <c r="P38" s="32" t="s">
        <v>84</v>
      </c>
    </row>
    <row r="39" spans="1:16" ht="48" x14ac:dyDescent="0.55000000000000004">
      <c r="A39" s="32">
        <v>1306</v>
      </c>
      <c r="B39" s="32">
        <v>2</v>
      </c>
      <c r="C39" s="33" t="s">
        <v>17</v>
      </c>
      <c r="D39" s="33" t="s">
        <v>85</v>
      </c>
      <c r="E39" s="32">
        <v>7</v>
      </c>
      <c r="F39" s="32" t="s">
        <v>86</v>
      </c>
      <c r="G39" s="32"/>
      <c r="H39" s="32"/>
      <c r="I39" s="32"/>
      <c r="J39" s="32"/>
      <c r="K39" s="32"/>
      <c r="L39" s="32"/>
      <c r="M39" s="32"/>
      <c r="N39" s="32"/>
      <c r="O39" s="32" t="s">
        <v>59</v>
      </c>
      <c r="P39" s="32" t="s">
        <v>26</v>
      </c>
    </row>
    <row r="40" spans="1:16" ht="24" x14ac:dyDescent="0.55000000000000004">
      <c r="A40" s="32">
        <v>1307</v>
      </c>
      <c r="B40" s="32">
        <v>2</v>
      </c>
      <c r="C40" s="33" t="s">
        <v>17</v>
      </c>
      <c r="D40" s="33" t="s">
        <v>87</v>
      </c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</row>
    <row r="41" spans="1:16" ht="24" x14ac:dyDescent="0.55000000000000004">
      <c r="A41" s="32">
        <v>1308</v>
      </c>
      <c r="B41" s="32">
        <v>2</v>
      </c>
      <c r="C41" s="33" t="s">
        <v>17</v>
      </c>
      <c r="D41" s="33" t="s">
        <v>88</v>
      </c>
      <c r="E41" s="32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</row>
    <row r="42" spans="1:16" ht="24" x14ac:dyDescent="0.55000000000000004">
      <c r="A42" s="32">
        <v>1309</v>
      </c>
      <c r="B42" s="32">
        <v>2</v>
      </c>
      <c r="C42" s="33" t="s">
        <v>17</v>
      </c>
      <c r="D42" s="33" t="s">
        <v>89</v>
      </c>
      <c r="E42" s="32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</row>
    <row r="43" spans="1:16" ht="48" x14ac:dyDescent="0.55000000000000004">
      <c r="A43" s="32">
        <v>1310</v>
      </c>
      <c r="B43" s="32">
        <v>2</v>
      </c>
      <c r="C43" s="33" t="s">
        <v>17</v>
      </c>
      <c r="D43" s="33" t="s">
        <v>90</v>
      </c>
      <c r="E43" s="32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</row>
    <row r="44" spans="1:16" ht="24" x14ac:dyDescent="0.55000000000000004">
      <c r="A44" s="32">
        <v>1311</v>
      </c>
      <c r="B44" s="32">
        <v>2</v>
      </c>
      <c r="C44" s="33" t="s">
        <v>17</v>
      </c>
      <c r="D44" s="33" t="s">
        <v>91</v>
      </c>
      <c r="E44" s="32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</row>
    <row r="45" spans="1:16" ht="48" x14ac:dyDescent="0.55000000000000004">
      <c r="A45" s="32">
        <v>1312</v>
      </c>
      <c r="B45" s="32">
        <v>2</v>
      </c>
      <c r="C45" s="33" t="s">
        <v>17</v>
      </c>
      <c r="D45" s="33" t="s">
        <v>92</v>
      </c>
      <c r="E45" s="32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</row>
    <row r="46" spans="1:16" ht="24" x14ac:dyDescent="0.55000000000000004">
      <c r="A46" s="32">
        <v>1313</v>
      </c>
      <c r="B46" s="32">
        <v>2</v>
      </c>
      <c r="C46" s="33" t="s">
        <v>17</v>
      </c>
      <c r="D46" s="33" t="s">
        <v>93</v>
      </c>
      <c r="E46" s="32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</row>
    <row r="47" spans="1:16" ht="24" x14ac:dyDescent="0.55000000000000004">
      <c r="A47" s="32">
        <v>1314</v>
      </c>
      <c r="B47" s="32">
        <v>2</v>
      </c>
      <c r="C47" s="33" t="s">
        <v>17</v>
      </c>
      <c r="D47" s="33" t="s">
        <v>94</v>
      </c>
      <c r="E47" s="32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</row>
    <row r="48" spans="1:16" ht="24" x14ac:dyDescent="0.55000000000000004">
      <c r="A48" s="32">
        <v>1315</v>
      </c>
      <c r="B48" s="32">
        <v>2</v>
      </c>
      <c r="C48" s="33" t="s">
        <v>17</v>
      </c>
      <c r="D48" s="33" t="s">
        <v>95</v>
      </c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</row>
    <row r="49" spans="1:16" ht="24" x14ac:dyDescent="0.55000000000000004">
      <c r="A49" s="32">
        <v>1316</v>
      </c>
      <c r="B49" s="32">
        <v>2</v>
      </c>
      <c r="C49" s="33" t="s">
        <v>17</v>
      </c>
      <c r="D49" s="33" t="s">
        <v>96</v>
      </c>
      <c r="E49" s="32">
        <v>5</v>
      </c>
      <c r="F49" s="32" t="s">
        <v>97</v>
      </c>
      <c r="G49" s="32"/>
      <c r="H49" s="32"/>
      <c r="I49" s="32"/>
      <c r="J49" s="32"/>
      <c r="K49" s="32"/>
      <c r="L49" s="32"/>
      <c r="M49" s="32"/>
      <c r="N49" s="32"/>
      <c r="O49" s="32" t="s">
        <v>59</v>
      </c>
      <c r="P49" s="32"/>
    </row>
    <row r="50" spans="1:16" ht="24" x14ac:dyDescent="0.55000000000000004">
      <c r="A50" s="32">
        <v>1317</v>
      </c>
      <c r="B50" s="32">
        <v>2</v>
      </c>
      <c r="C50" s="33" t="s">
        <v>17</v>
      </c>
      <c r="D50" s="33" t="s">
        <v>98</v>
      </c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32"/>
      <c r="P50" s="32"/>
    </row>
    <row r="51" spans="1:16" ht="24" x14ac:dyDescent="0.55000000000000004">
      <c r="A51" s="32">
        <v>1318</v>
      </c>
      <c r="B51" s="32">
        <v>2</v>
      </c>
      <c r="C51" s="33" t="s">
        <v>17</v>
      </c>
      <c r="D51" s="33" t="s">
        <v>99</v>
      </c>
      <c r="E51" s="32"/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2"/>
    </row>
    <row r="52" spans="1:16" ht="24" x14ac:dyDescent="0.55000000000000004">
      <c r="A52" s="32">
        <v>1319</v>
      </c>
      <c r="B52" s="32">
        <v>2</v>
      </c>
      <c r="C52" s="33" t="s">
        <v>17</v>
      </c>
      <c r="D52" s="33" t="s">
        <v>100</v>
      </c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</row>
    <row r="53" spans="1:16" ht="24" x14ac:dyDescent="0.55000000000000004">
      <c r="A53" s="32">
        <v>1320</v>
      </c>
      <c r="B53" s="32">
        <v>2</v>
      </c>
      <c r="C53" s="33" t="s">
        <v>17</v>
      </c>
      <c r="D53" s="33" t="s">
        <v>101</v>
      </c>
      <c r="E53" s="32"/>
      <c r="F53" s="32"/>
      <c r="G53" s="32"/>
      <c r="H53" s="32"/>
      <c r="I53" s="32"/>
      <c r="J53" s="32"/>
      <c r="K53" s="32"/>
      <c r="L53" s="32"/>
      <c r="M53" s="32"/>
      <c r="N53" s="32"/>
      <c r="O53" s="32"/>
      <c r="P53" s="32"/>
    </row>
    <row r="54" spans="1:16" ht="24" x14ac:dyDescent="0.55000000000000004">
      <c r="A54" s="32">
        <v>1321</v>
      </c>
      <c r="B54" s="32">
        <v>2</v>
      </c>
      <c r="C54" s="33" t="s">
        <v>17</v>
      </c>
      <c r="D54" s="33" t="s">
        <v>102</v>
      </c>
      <c r="E54" s="32"/>
      <c r="F54" s="32"/>
      <c r="G54" s="32"/>
      <c r="H54" s="32"/>
      <c r="I54" s="32"/>
      <c r="J54" s="32"/>
      <c r="K54" s="32"/>
      <c r="L54" s="32"/>
      <c r="M54" s="32"/>
      <c r="N54" s="32"/>
      <c r="O54" s="32"/>
      <c r="P54" s="32"/>
    </row>
    <row r="55" spans="1:16" ht="24" x14ac:dyDescent="0.55000000000000004">
      <c r="A55" s="32">
        <v>1322</v>
      </c>
      <c r="B55" s="32">
        <v>2</v>
      </c>
      <c r="C55" s="33" t="s">
        <v>17</v>
      </c>
      <c r="D55" s="33" t="s">
        <v>103</v>
      </c>
      <c r="E55" s="32">
        <v>3</v>
      </c>
      <c r="F55" s="32"/>
      <c r="G55" s="32"/>
      <c r="H55" s="32"/>
      <c r="I55" s="32"/>
      <c r="J55" s="32"/>
      <c r="K55" s="32"/>
      <c r="L55" s="32"/>
      <c r="M55" s="32"/>
      <c r="N55" s="32"/>
      <c r="O55" s="32" t="s">
        <v>59</v>
      </c>
      <c r="P55" s="32" t="s">
        <v>30</v>
      </c>
    </row>
    <row r="56" spans="1:16" ht="24" x14ac:dyDescent="0.55000000000000004">
      <c r="A56" s="32">
        <v>1323</v>
      </c>
      <c r="B56" s="32">
        <v>2</v>
      </c>
      <c r="C56" s="33" t="s">
        <v>17</v>
      </c>
      <c r="D56" s="33" t="s">
        <v>104</v>
      </c>
      <c r="E56" s="32"/>
      <c r="F56" s="32"/>
      <c r="G56" s="32"/>
      <c r="H56" s="32"/>
      <c r="I56" s="32"/>
      <c r="J56" s="32"/>
      <c r="K56" s="32"/>
      <c r="L56" s="32"/>
      <c r="M56" s="32"/>
      <c r="N56" s="32"/>
      <c r="O56" s="32"/>
      <c r="P56" s="32"/>
    </row>
    <row r="57" spans="1:16" ht="24" x14ac:dyDescent="0.55000000000000004">
      <c r="A57" s="32">
        <v>1324</v>
      </c>
      <c r="B57" s="32">
        <v>2</v>
      </c>
      <c r="C57" s="33" t="s">
        <v>17</v>
      </c>
      <c r="D57" s="33" t="s">
        <v>105</v>
      </c>
      <c r="E57" s="32">
        <v>2</v>
      </c>
      <c r="F57" s="32" t="s">
        <v>106</v>
      </c>
      <c r="G57" s="32"/>
      <c r="H57" s="32"/>
      <c r="I57" s="32"/>
      <c r="J57" s="32"/>
      <c r="K57" s="32"/>
      <c r="L57" s="32"/>
      <c r="M57" s="32"/>
      <c r="N57" s="32"/>
      <c r="O57" s="32" t="s">
        <v>59</v>
      </c>
      <c r="P57" s="32" t="s">
        <v>107</v>
      </c>
    </row>
    <row r="58" spans="1:16" ht="24" x14ac:dyDescent="0.55000000000000004">
      <c r="A58" s="32">
        <v>1325</v>
      </c>
      <c r="B58" s="32">
        <v>2</v>
      </c>
      <c r="C58" s="33" t="s">
        <v>17</v>
      </c>
      <c r="D58" s="33" t="s">
        <v>108</v>
      </c>
      <c r="E58" s="32"/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</row>
    <row r="59" spans="1:16" ht="24" x14ac:dyDescent="0.55000000000000004">
      <c r="A59" s="32">
        <v>1326</v>
      </c>
      <c r="B59" s="32">
        <v>2</v>
      </c>
      <c r="C59" s="33" t="s">
        <v>17</v>
      </c>
      <c r="D59" s="33" t="s">
        <v>109</v>
      </c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</row>
    <row r="60" spans="1:16" ht="24" x14ac:dyDescent="0.55000000000000004">
      <c r="A60" s="32">
        <v>1327</v>
      </c>
      <c r="B60" s="32">
        <v>2</v>
      </c>
      <c r="C60" s="33" t="s">
        <v>17</v>
      </c>
      <c r="D60" s="33" t="s">
        <v>110</v>
      </c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</row>
    <row r="61" spans="1:16" ht="24" x14ac:dyDescent="0.55000000000000004">
      <c r="A61" s="32">
        <v>1328</v>
      </c>
      <c r="B61" s="32">
        <v>2</v>
      </c>
      <c r="C61" s="33" t="s">
        <v>17</v>
      </c>
      <c r="D61" s="33" t="s">
        <v>111</v>
      </c>
      <c r="E61" s="32">
        <v>107.5</v>
      </c>
      <c r="F61" s="32" t="s">
        <v>112</v>
      </c>
      <c r="G61" s="32"/>
      <c r="H61" s="32"/>
      <c r="I61" s="32"/>
      <c r="J61" s="32"/>
      <c r="K61" s="32"/>
      <c r="L61" s="32"/>
      <c r="M61" s="32"/>
      <c r="N61" s="32"/>
      <c r="O61" s="32" t="s">
        <v>59</v>
      </c>
      <c r="P61" s="32" t="s">
        <v>113</v>
      </c>
    </row>
    <row r="62" spans="1:16" ht="24" x14ac:dyDescent="0.55000000000000004">
      <c r="A62" s="32">
        <v>1329</v>
      </c>
      <c r="B62" s="32">
        <v>2</v>
      </c>
      <c r="C62" s="33" t="s">
        <v>17</v>
      </c>
      <c r="D62" s="33" t="s">
        <v>114</v>
      </c>
      <c r="E62" s="32"/>
      <c r="F62" s="32"/>
      <c r="G62" s="32"/>
      <c r="H62" s="32"/>
      <c r="I62" s="32"/>
      <c r="J62" s="32"/>
      <c r="K62" s="32"/>
      <c r="L62" s="32"/>
      <c r="M62" s="32"/>
      <c r="N62" s="32"/>
      <c r="O62" s="32"/>
      <c r="P62" s="32"/>
    </row>
    <row r="63" spans="1:16" ht="24" x14ac:dyDescent="0.55000000000000004">
      <c r="A63" s="32">
        <v>1330</v>
      </c>
      <c r="B63" s="32">
        <v>2</v>
      </c>
      <c r="C63" s="33" t="s">
        <v>17</v>
      </c>
      <c r="D63" s="33" t="s">
        <v>115</v>
      </c>
      <c r="E63" s="32">
        <v>6</v>
      </c>
      <c r="F63" s="32"/>
      <c r="G63" s="32"/>
      <c r="H63" s="32"/>
      <c r="I63" s="32"/>
      <c r="J63" s="32"/>
      <c r="K63" s="32"/>
      <c r="L63" s="32"/>
      <c r="M63" s="32"/>
      <c r="N63" s="32"/>
      <c r="O63" s="32" t="s">
        <v>59</v>
      </c>
      <c r="P63" s="32"/>
    </row>
    <row r="64" spans="1:16" ht="24" x14ac:dyDescent="0.55000000000000004">
      <c r="A64" s="32">
        <v>1331</v>
      </c>
      <c r="B64" s="32">
        <v>2</v>
      </c>
      <c r="C64" s="33" t="s">
        <v>17</v>
      </c>
      <c r="D64" s="33" t="s">
        <v>116</v>
      </c>
      <c r="E64" s="32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</row>
    <row r="65" spans="1:16" ht="24" x14ac:dyDescent="0.55000000000000004">
      <c r="A65" s="32">
        <v>1332</v>
      </c>
      <c r="B65" s="32">
        <v>2</v>
      </c>
      <c r="C65" s="33" t="s">
        <v>17</v>
      </c>
      <c r="D65" s="33" t="s">
        <v>117</v>
      </c>
      <c r="E65" s="32">
        <v>40</v>
      </c>
      <c r="F65" s="32" t="s">
        <v>118</v>
      </c>
      <c r="G65" s="32"/>
      <c r="H65" s="32"/>
      <c r="I65" s="32"/>
      <c r="J65" s="32"/>
      <c r="K65" s="32"/>
      <c r="L65" s="32"/>
      <c r="M65" s="32"/>
      <c r="N65" s="32"/>
      <c r="O65" s="32" t="s">
        <v>59</v>
      </c>
      <c r="P65" s="32"/>
    </row>
    <row r="66" spans="1:16" ht="24" x14ac:dyDescent="0.55000000000000004">
      <c r="A66" s="32">
        <v>1333</v>
      </c>
      <c r="B66" s="32">
        <v>2</v>
      </c>
      <c r="C66" s="33" t="s">
        <v>17</v>
      </c>
      <c r="D66" s="33" t="s">
        <v>119</v>
      </c>
      <c r="E66" s="32">
        <v>10.5</v>
      </c>
      <c r="F66" s="32" t="s">
        <v>120</v>
      </c>
      <c r="G66" s="32"/>
      <c r="H66" s="32"/>
      <c r="I66" s="32"/>
      <c r="J66" s="32"/>
      <c r="K66" s="32"/>
      <c r="L66" s="32"/>
      <c r="M66" s="32"/>
      <c r="N66" s="32"/>
      <c r="O66" s="32" t="s">
        <v>59</v>
      </c>
      <c r="P66" s="32"/>
    </row>
    <row r="67" spans="1:16" ht="24" x14ac:dyDescent="0.55000000000000004">
      <c r="A67" s="32">
        <v>1334</v>
      </c>
      <c r="B67" s="32">
        <v>2</v>
      </c>
      <c r="C67" s="33" t="s">
        <v>17</v>
      </c>
      <c r="D67" s="33" t="s">
        <v>121</v>
      </c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</row>
    <row r="68" spans="1:16" ht="24" x14ac:dyDescent="0.55000000000000004">
      <c r="A68" s="32">
        <v>1335</v>
      </c>
      <c r="B68" s="32">
        <v>2</v>
      </c>
      <c r="C68" s="33" t="s">
        <v>17</v>
      </c>
      <c r="D68" s="33" t="s">
        <v>122</v>
      </c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  <c r="P68" s="32"/>
    </row>
    <row r="69" spans="1:16" ht="24" x14ac:dyDescent="0.55000000000000004">
      <c r="A69" s="32">
        <v>1336</v>
      </c>
      <c r="B69" s="32">
        <v>2</v>
      </c>
      <c r="C69" s="33" t="s">
        <v>17</v>
      </c>
      <c r="D69" s="33" t="s">
        <v>123</v>
      </c>
      <c r="E69" s="32"/>
      <c r="F69" s="32"/>
      <c r="G69" s="32"/>
      <c r="H69" s="32"/>
      <c r="I69" s="32"/>
      <c r="J69" s="32"/>
      <c r="K69" s="32"/>
      <c r="L69" s="32"/>
      <c r="M69" s="32"/>
      <c r="N69" s="32"/>
      <c r="O69" s="32"/>
      <c r="P69" s="32"/>
    </row>
    <row r="70" spans="1:16" ht="24" x14ac:dyDescent="0.55000000000000004">
      <c r="A70" s="32">
        <v>1337</v>
      </c>
      <c r="B70" s="32">
        <v>2</v>
      </c>
      <c r="C70" s="33" t="s">
        <v>17</v>
      </c>
      <c r="D70" s="33" t="s">
        <v>124</v>
      </c>
      <c r="E70" s="32"/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</row>
    <row r="71" spans="1:16" ht="24" x14ac:dyDescent="0.55000000000000004">
      <c r="A71" s="32">
        <v>1338</v>
      </c>
      <c r="B71" s="32">
        <v>2</v>
      </c>
      <c r="C71" s="33" t="s">
        <v>17</v>
      </c>
      <c r="D71" s="33" t="s">
        <v>125</v>
      </c>
      <c r="E71" s="32"/>
      <c r="F71" s="32"/>
      <c r="G71" s="32"/>
      <c r="H71" s="32"/>
      <c r="I71" s="32"/>
      <c r="J71" s="32"/>
      <c r="K71" s="32"/>
      <c r="L71" s="32"/>
      <c r="M71" s="32"/>
      <c r="N71" s="32"/>
      <c r="O71" s="32"/>
      <c r="P71" s="32"/>
    </row>
    <row r="72" spans="1:16" ht="24" x14ac:dyDescent="0.55000000000000004">
      <c r="A72" s="32">
        <v>1339</v>
      </c>
      <c r="B72" s="32">
        <v>2</v>
      </c>
      <c r="C72" s="33" t="s">
        <v>17</v>
      </c>
      <c r="D72" s="33" t="s">
        <v>126</v>
      </c>
      <c r="E72" s="32"/>
      <c r="F72" s="32"/>
      <c r="G72" s="32"/>
      <c r="H72" s="32"/>
      <c r="I72" s="32"/>
      <c r="J72" s="32"/>
      <c r="K72" s="32"/>
      <c r="L72" s="32"/>
      <c r="M72" s="32"/>
      <c r="N72" s="32"/>
      <c r="O72" s="32"/>
      <c r="P72" s="32"/>
    </row>
    <row r="73" spans="1:16" ht="48" x14ac:dyDescent="0.55000000000000004">
      <c r="A73" s="32">
        <v>1340</v>
      </c>
      <c r="B73" s="32">
        <v>2</v>
      </c>
      <c r="C73" s="33" t="s">
        <v>17</v>
      </c>
      <c r="D73" s="33" t="s">
        <v>127</v>
      </c>
      <c r="E73" s="32">
        <v>28.43</v>
      </c>
      <c r="F73" s="32" t="s">
        <v>128</v>
      </c>
      <c r="G73" s="32"/>
      <c r="H73" s="32"/>
      <c r="I73" s="32"/>
      <c r="J73" s="32"/>
      <c r="K73" s="32"/>
      <c r="L73" s="32"/>
      <c r="M73" s="32"/>
      <c r="N73" s="32"/>
      <c r="O73" s="32" t="s">
        <v>59</v>
      </c>
      <c r="P73" s="32" t="s">
        <v>129</v>
      </c>
    </row>
    <row r="74" spans="1:16" ht="24" x14ac:dyDescent="0.55000000000000004">
      <c r="A74" s="32">
        <v>1341</v>
      </c>
      <c r="B74" s="32">
        <v>2</v>
      </c>
      <c r="C74" s="33" t="s">
        <v>17</v>
      </c>
      <c r="D74" s="33" t="s">
        <v>130</v>
      </c>
      <c r="E74" s="32">
        <v>5</v>
      </c>
      <c r="F74" s="32"/>
      <c r="G74" s="32"/>
      <c r="H74" s="32"/>
      <c r="I74" s="32"/>
      <c r="J74" s="32"/>
      <c r="K74" s="32"/>
      <c r="L74" s="32"/>
      <c r="M74" s="32"/>
      <c r="N74" s="32"/>
      <c r="O74" s="32" t="s">
        <v>59</v>
      </c>
      <c r="P74" s="32" t="s">
        <v>131</v>
      </c>
    </row>
    <row r="75" spans="1:16" ht="24" x14ac:dyDescent="0.55000000000000004">
      <c r="A75" s="32">
        <v>1342</v>
      </c>
      <c r="B75" s="32">
        <v>2</v>
      </c>
      <c r="C75" s="33" t="s">
        <v>17</v>
      </c>
      <c r="D75" s="33" t="s">
        <v>132</v>
      </c>
      <c r="E75" s="32"/>
      <c r="F75" s="32"/>
      <c r="G75" s="32"/>
      <c r="H75" s="32"/>
      <c r="I75" s="32"/>
      <c r="J75" s="32"/>
      <c r="K75" s="32"/>
      <c r="L75" s="32"/>
      <c r="M75" s="32"/>
      <c r="N75" s="32"/>
      <c r="O75" s="32"/>
      <c r="P75" s="32"/>
    </row>
    <row r="76" spans="1:16" ht="48" x14ac:dyDescent="0.55000000000000004">
      <c r="A76" s="32">
        <v>1343</v>
      </c>
      <c r="B76" s="32">
        <v>2</v>
      </c>
      <c r="C76" s="33" t="s">
        <v>17</v>
      </c>
      <c r="D76" s="33" t="s">
        <v>133</v>
      </c>
      <c r="E76" s="32">
        <v>560</v>
      </c>
      <c r="F76" s="32" t="s">
        <v>134</v>
      </c>
      <c r="G76" s="32"/>
      <c r="H76" s="32"/>
      <c r="I76" s="32"/>
      <c r="J76" s="32"/>
      <c r="K76" s="32"/>
      <c r="L76" s="32"/>
      <c r="M76" s="32"/>
      <c r="N76" s="32"/>
      <c r="O76" s="32" t="s">
        <v>59</v>
      </c>
      <c r="P76" s="32" t="s">
        <v>15</v>
      </c>
    </row>
    <row r="77" spans="1:16" ht="24" x14ac:dyDescent="0.55000000000000004">
      <c r="A77" s="32">
        <v>1344</v>
      </c>
      <c r="B77" s="32">
        <v>2</v>
      </c>
      <c r="C77" s="33" t="s">
        <v>17</v>
      </c>
      <c r="D77" s="33" t="s">
        <v>135</v>
      </c>
      <c r="E77" s="32"/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</row>
    <row r="78" spans="1:16" ht="24" x14ac:dyDescent="0.55000000000000004">
      <c r="A78" s="32">
        <v>1345</v>
      </c>
      <c r="B78" s="32">
        <v>2</v>
      </c>
      <c r="C78" s="33" t="s">
        <v>17</v>
      </c>
      <c r="D78" s="33" t="s">
        <v>136</v>
      </c>
      <c r="E78" s="32">
        <v>542</v>
      </c>
      <c r="F78" s="32" t="s">
        <v>137</v>
      </c>
      <c r="G78" s="32"/>
      <c r="H78" s="32"/>
      <c r="I78" s="32"/>
      <c r="J78" s="32"/>
      <c r="K78" s="32"/>
      <c r="L78" s="32"/>
      <c r="M78" s="32"/>
      <c r="N78" s="32"/>
      <c r="O78" s="32" t="s">
        <v>59</v>
      </c>
      <c r="P78" s="32" t="s">
        <v>138</v>
      </c>
    </row>
    <row r="79" spans="1:16" ht="24" x14ac:dyDescent="0.55000000000000004">
      <c r="A79" s="32">
        <v>1346</v>
      </c>
      <c r="B79" s="32">
        <v>2</v>
      </c>
      <c r="C79" s="33" t="s">
        <v>17</v>
      </c>
      <c r="D79" s="33" t="s">
        <v>139</v>
      </c>
      <c r="E79" s="32"/>
      <c r="F79" s="32"/>
      <c r="G79" s="32"/>
      <c r="H79" s="32"/>
      <c r="I79" s="32"/>
      <c r="J79" s="32"/>
      <c r="K79" s="32"/>
      <c r="L79" s="32"/>
      <c r="M79" s="32"/>
      <c r="N79" s="32"/>
      <c r="O79" s="32"/>
      <c r="P79" s="32"/>
    </row>
    <row r="80" spans="1:16" ht="24" x14ac:dyDescent="0.55000000000000004">
      <c r="A80" s="32">
        <v>1347</v>
      </c>
      <c r="B80" s="32">
        <v>2</v>
      </c>
      <c r="C80" s="33" t="s">
        <v>17</v>
      </c>
      <c r="D80" s="33" t="s">
        <v>140</v>
      </c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</row>
    <row r="81" spans="1:16" ht="24" x14ac:dyDescent="0.55000000000000004">
      <c r="A81" s="32">
        <v>1348</v>
      </c>
      <c r="B81" s="32">
        <v>2</v>
      </c>
      <c r="C81" s="33" t="s">
        <v>17</v>
      </c>
      <c r="D81" s="33" t="s">
        <v>141</v>
      </c>
      <c r="E81" s="32"/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</row>
    <row r="82" spans="1:16" ht="24" x14ac:dyDescent="0.55000000000000004">
      <c r="A82" s="32">
        <v>1349</v>
      </c>
      <c r="B82" s="32">
        <v>2</v>
      </c>
      <c r="C82" s="33" t="s">
        <v>17</v>
      </c>
      <c r="D82" s="33" t="s">
        <v>142</v>
      </c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</row>
    <row r="83" spans="1:16" ht="24" x14ac:dyDescent="0.55000000000000004">
      <c r="A83" s="32">
        <v>1350</v>
      </c>
      <c r="B83" s="32">
        <v>2</v>
      </c>
      <c r="C83" s="33" t="s">
        <v>17</v>
      </c>
      <c r="D83" s="33" t="s">
        <v>143</v>
      </c>
      <c r="E83" s="32">
        <v>403</v>
      </c>
      <c r="F83" s="32" t="s">
        <v>144</v>
      </c>
      <c r="G83" s="32"/>
      <c r="H83" s="32"/>
      <c r="I83" s="32"/>
      <c r="J83" s="32"/>
      <c r="K83" s="32"/>
      <c r="L83" s="32"/>
      <c r="M83" s="32"/>
      <c r="N83" s="32"/>
      <c r="O83" s="32" t="s">
        <v>59</v>
      </c>
      <c r="P83" s="32"/>
    </row>
    <row r="84" spans="1:16" ht="24" x14ac:dyDescent="0.55000000000000004">
      <c r="A84" s="32">
        <v>1351</v>
      </c>
      <c r="B84" s="32">
        <v>2</v>
      </c>
      <c r="C84" s="33" t="s">
        <v>17</v>
      </c>
      <c r="D84" s="33" t="s">
        <v>145</v>
      </c>
      <c r="E84" s="32">
        <v>6</v>
      </c>
      <c r="F84" s="32" t="s">
        <v>146</v>
      </c>
      <c r="G84" s="32"/>
      <c r="H84" s="32"/>
      <c r="I84" s="32"/>
      <c r="J84" s="32"/>
      <c r="K84" s="32"/>
      <c r="L84" s="32"/>
      <c r="M84" s="32"/>
      <c r="N84" s="32"/>
      <c r="O84" s="32" t="s">
        <v>59</v>
      </c>
      <c r="P84" s="32" t="s">
        <v>147</v>
      </c>
    </row>
    <row r="85" spans="1:16" ht="24" x14ac:dyDescent="0.55000000000000004">
      <c r="A85" s="32">
        <v>1352</v>
      </c>
      <c r="B85" s="32">
        <v>2</v>
      </c>
      <c r="C85" s="33" t="s">
        <v>17</v>
      </c>
      <c r="D85" s="33" t="s">
        <v>148</v>
      </c>
      <c r="E85" s="32"/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</row>
    <row r="86" spans="1:16" ht="24" x14ac:dyDescent="0.55000000000000004">
      <c r="A86" s="32">
        <v>1353</v>
      </c>
      <c r="B86" s="32">
        <v>2</v>
      </c>
      <c r="C86" s="33" t="s">
        <v>17</v>
      </c>
      <c r="D86" s="33" t="s">
        <v>149</v>
      </c>
      <c r="E86" s="32"/>
      <c r="F86" s="32"/>
      <c r="G86" s="32"/>
      <c r="H86" s="32"/>
      <c r="I86" s="32"/>
      <c r="J86" s="32"/>
      <c r="K86" s="32"/>
      <c r="L86" s="32"/>
      <c r="M86" s="32"/>
      <c r="N86" s="32"/>
      <c r="O86" s="32"/>
      <c r="P86" s="32"/>
    </row>
    <row r="87" spans="1:16" ht="24" x14ac:dyDescent="0.55000000000000004">
      <c r="A87" s="32">
        <v>1354</v>
      </c>
      <c r="B87" s="32">
        <v>2</v>
      </c>
      <c r="C87" s="33" t="s">
        <v>17</v>
      </c>
      <c r="D87" s="33" t="s">
        <v>150</v>
      </c>
      <c r="E87" s="32"/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</row>
    <row r="88" spans="1:16" ht="24" x14ac:dyDescent="0.55000000000000004">
      <c r="A88" s="32">
        <v>1355</v>
      </c>
      <c r="B88" s="32">
        <v>2</v>
      </c>
      <c r="C88" s="33" t="s">
        <v>17</v>
      </c>
      <c r="D88" s="33" t="s">
        <v>151</v>
      </c>
      <c r="E88" s="32"/>
      <c r="F88" s="32"/>
      <c r="G88" s="32"/>
      <c r="H88" s="32"/>
      <c r="I88" s="32"/>
      <c r="J88" s="32"/>
      <c r="K88" s="32"/>
      <c r="L88" s="32"/>
      <c r="M88" s="32"/>
      <c r="N88" s="32"/>
      <c r="O88" s="32"/>
      <c r="P88" s="32"/>
    </row>
    <row r="89" spans="1:16" ht="24" x14ac:dyDescent="0.55000000000000004">
      <c r="A89" s="32">
        <v>1356</v>
      </c>
      <c r="B89" s="32">
        <v>2</v>
      </c>
      <c r="C89" s="33" t="s">
        <v>17</v>
      </c>
      <c r="D89" s="33" t="s">
        <v>152</v>
      </c>
      <c r="E89" s="32"/>
      <c r="F89" s="32"/>
      <c r="G89" s="32"/>
      <c r="H89" s="32"/>
      <c r="I89" s="32"/>
      <c r="J89" s="32"/>
      <c r="K89" s="32"/>
      <c r="L89" s="32"/>
      <c r="M89" s="32"/>
      <c r="N89" s="32"/>
      <c r="O89" s="32"/>
      <c r="P89" s="32"/>
    </row>
    <row r="90" spans="1:16" ht="72" x14ac:dyDescent="0.55000000000000004">
      <c r="A90" s="32">
        <v>1357</v>
      </c>
      <c r="B90" s="32">
        <v>2</v>
      </c>
      <c r="C90" s="33" t="s">
        <v>17</v>
      </c>
      <c r="D90" s="33" t="s">
        <v>153</v>
      </c>
      <c r="E90" s="32">
        <v>24</v>
      </c>
      <c r="F90" s="32" t="s">
        <v>154</v>
      </c>
      <c r="G90" s="32"/>
      <c r="H90" s="32"/>
      <c r="I90" s="32"/>
      <c r="J90" s="32"/>
      <c r="K90" s="32"/>
      <c r="L90" s="32"/>
      <c r="M90" s="32"/>
      <c r="N90" s="32"/>
      <c r="O90" s="32" t="s">
        <v>59</v>
      </c>
      <c r="P90" s="32" t="s">
        <v>155</v>
      </c>
    </row>
    <row r="91" spans="1:16" ht="24" x14ac:dyDescent="0.55000000000000004">
      <c r="A91" s="32">
        <v>1358</v>
      </c>
      <c r="B91" s="32">
        <v>2</v>
      </c>
      <c r="C91" s="33" t="s">
        <v>17</v>
      </c>
      <c r="D91" s="33" t="s">
        <v>156</v>
      </c>
      <c r="E91" s="32"/>
      <c r="F91" s="32"/>
      <c r="G91" s="32"/>
      <c r="H91" s="32"/>
      <c r="I91" s="32"/>
      <c r="J91" s="32"/>
      <c r="K91" s="32"/>
      <c r="L91" s="32"/>
      <c r="M91" s="32"/>
      <c r="N91" s="32"/>
      <c r="O91" s="32"/>
      <c r="P91" s="32"/>
    </row>
    <row r="92" spans="1:16" ht="24" x14ac:dyDescent="0.55000000000000004">
      <c r="A92" s="32">
        <v>1359</v>
      </c>
      <c r="B92" s="32">
        <v>2</v>
      </c>
      <c r="C92" s="33" t="s">
        <v>17</v>
      </c>
      <c r="D92" s="33" t="s">
        <v>157</v>
      </c>
      <c r="E92" s="32"/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</row>
    <row r="93" spans="1:16" ht="24" x14ac:dyDescent="0.55000000000000004">
      <c r="A93" s="32">
        <v>1360</v>
      </c>
      <c r="B93" s="32">
        <v>2</v>
      </c>
      <c r="C93" s="33" t="s">
        <v>17</v>
      </c>
      <c r="D93" s="33" t="s">
        <v>158</v>
      </c>
      <c r="E93" s="32">
        <v>4</v>
      </c>
      <c r="F93" s="32"/>
      <c r="G93" s="32"/>
      <c r="H93" s="32"/>
      <c r="I93" s="32"/>
      <c r="J93" s="32"/>
      <c r="K93" s="32"/>
      <c r="L93" s="32"/>
      <c r="M93" s="32"/>
      <c r="N93" s="32"/>
      <c r="O93" s="32" t="s">
        <v>59</v>
      </c>
      <c r="P93" s="32"/>
    </row>
    <row r="94" spans="1:16" ht="24" x14ac:dyDescent="0.55000000000000004">
      <c r="A94" s="32">
        <v>1361</v>
      </c>
      <c r="B94" s="32">
        <v>2</v>
      </c>
      <c r="C94" s="33" t="s">
        <v>17</v>
      </c>
      <c r="D94" s="33" t="s">
        <v>159</v>
      </c>
      <c r="E94" s="32"/>
      <c r="F94" s="32"/>
      <c r="G94" s="32"/>
      <c r="H94" s="32"/>
      <c r="I94" s="32"/>
      <c r="J94" s="32"/>
      <c r="K94" s="32"/>
      <c r="L94" s="32"/>
      <c r="M94" s="32"/>
      <c r="N94" s="32"/>
      <c r="O94" s="32"/>
      <c r="P94" s="32"/>
    </row>
    <row r="95" spans="1:16" ht="24" x14ac:dyDescent="0.55000000000000004">
      <c r="A95" s="32">
        <v>1362</v>
      </c>
      <c r="B95" s="32">
        <v>2</v>
      </c>
      <c r="C95" s="33" t="s">
        <v>17</v>
      </c>
      <c r="D95" s="33" t="s">
        <v>160</v>
      </c>
      <c r="E95" s="32">
        <v>4</v>
      </c>
      <c r="F95" s="32" t="s">
        <v>66</v>
      </c>
      <c r="G95" s="32"/>
      <c r="H95" s="32"/>
      <c r="I95" s="32"/>
      <c r="J95" s="32"/>
      <c r="K95" s="32"/>
      <c r="L95" s="32"/>
      <c r="M95" s="32"/>
      <c r="N95" s="32"/>
      <c r="O95" s="32" t="s">
        <v>59</v>
      </c>
      <c r="P95" s="32" t="s">
        <v>161</v>
      </c>
    </row>
    <row r="96" spans="1:16" ht="24" x14ac:dyDescent="0.55000000000000004">
      <c r="A96" s="32">
        <v>1363</v>
      </c>
      <c r="B96" s="32">
        <v>2</v>
      </c>
      <c r="C96" s="33" t="s">
        <v>17</v>
      </c>
      <c r="D96" s="33" t="s">
        <v>162</v>
      </c>
      <c r="E96" s="32"/>
      <c r="F96" s="32"/>
      <c r="G96" s="32"/>
      <c r="H96" s="32"/>
      <c r="I96" s="32"/>
      <c r="J96" s="32"/>
      <c r="K96" s="32"/>
      <c r="L96" s="32"/>
      <c r="M96" s="32"/>
      <c r="N96" s="32"/>
      <c r="O96" s="32"/>
      <c r="P96" s="32"/>
    </row>
    <row r="97" spans="1:16" ht="24" x14ac:dyDescent="0.55000000000000004">
      <c r="A97" s="32">
        <v>1364</v>
      </c>
      <c r="B97" s="32">
        <v>2</v>
      </c>
      <c r="C97" s="33" t="s">
        <v>17</v>
      </c>
      <c r="D97" s="33" t="s">
        <v>163</v>
      </c>
      <c r="E97" s="32"/>
      <c r="F97" s="32"/>
      <c r="G97" s="32"/>
      <c r="H97" s="32"/>
      <c r="I97" s="32"/>
      <c r="J97" s="32"/>
      <c r="K97" s="32"/>
      <c r="L97" s="32"/>
      <c r="M97" s="32"/>
      <c r="N97" s="32"/>
      <c r="O97" s="32"/>
      <c r="P97" s="32"/>
    </row>
    <row r="98" spans="1:16" ht="48" x14ac:dyDescent="0.55000000000000004">
      <c r="A98" s="32">
        <v>1365</v>
      </c>
      <c r="B98" s="32">
        <v>2</v>
      </c>
      <c r="C98" s="33" t="s">
        <v>17</v>
      </c>
      <c r="D98" s="33" t="s">
        <v>164</v>
      </c>
      <c r="E98" s="32">
        <v>3</v>
      </c>
      <c r="F98" s="32" t="s">
        <v>165</v>
      </c>
      <c r="G98" s="32"/>
      <c r="H98" s="32"/>
      <c r="I98" s="32"/>
      <c r="J98" s="32"/>
      <c r="K98" s="32"/>
      <c r="L98" s="32"/>
      <c r="M98" s="32"/>
      <c r="N98" s="32"/>
      <c r="O98" s="32" t="s">
        <v>59</v>
      </c>
      <c r="P98" s="32" t="s">
        <v>166</v>
      </c>
    </row>
    <row r="99" spans="1:16" ht="24" x14ac:dyDescent="0.55000000000000004">
      <c r="A99" s="32">
        <v>1366</v>
      </c>
      <c r="B99" s="32">
        <v>2</v>
      </c>
      <c r="C99" s="33" t="s">
        <v>17</v>
      </c>
      <c r="D99" s="33" t="s">
        <v>167</v>
      </c>
      <c r="E99" s="32"/>
      <c r="F99" s="32"/>
      <c r="G99" s="32"/>
      <c r="H99" s="32"/>
      <c r="I99" s="32"/>
      <c r="J99" s="32"/>
      <c r="K99" s="32"/>
      <c r="L99" s="32"/>
      <c r="M99" s="32"/>
      <c r="N99" s="32"/>
      <c r="O99" s="32"/>
      <c r="P99" s="32"/>
    </row>
    <row r="100" spans="1:16" ht="48" x14ac:dyDescent="0.55000000000000004">
      <c r="A100" s="32">
        <v>1367</v>
      </c>
      <c r="B100" s="32">
        <v>2</v>
      </c>
      <c r="C100" s="33" t="s">
        <v>17</v>
      </c>
      <c r="D100" s="33" t="s">
        <v>168</v>
      </c>
      <c r="E100" s="32">
        <v>50</v>
      </c>
      <c r="F100" s="32" t="s">
        <v>169</v>
      </c>
      <c r="G100" s="32"/>
      <c r="H100" s="32"/>
      <c r="I100" s="32"/>
      <c r="J100" s="32"/>
      <c r="K100" s="32"/>
      <c r="L100" s="32"/>
      <c r="M100" s="32"/>
      <c r="N100" s="32"/>
      <c r="O100" s="32" t="s">
        <v>59</v>
      </c>
      <c r="P100" s="32" t="s">
        <v>170</v>
      </c>
    </row>
    <row r="101" spans="1:16" ht="24" x14ac:dyDescent="0.55000000000000004">
      <c r="A101" s="32">
        <v>1368</v>
      </c>
      <c r="B101" s="32">
        <v>2</v>
      </c>
      <c r="C101" s="33" t="s">
        <v>17</v>
      </c>
      <c r="D101" s="33" t="s">
        <v>171</v>
      </c>
      <c r="E101" s="32"/>
      <c r="F101" s="32"/>
      <c r="G101" s="32"/>
      <c r="H101" s="32"/>
      <c r="I101" s="32"/>
      <c r="J101" s="32"/>
      <c r="K101" s="32"/>
      <c r="L101" s="32"/>
      <c r="M101" s="32"/>
      <c r="N101" s="32"/>
      <c r="O101" s="32"/>
      <c r="P101" s="32"/>
    </row>
    <row r="102" spans="1:16" ht="24" x14ac:dyDescent="0.55000000000000004">
      <c r="A102" s="32">
        <v>1369</v>
      </c>
      <c r="B102" s="32">
        <v>2</v>
      </c>
      <c r="C102" s="33" t="s">
        <v>17</v>
      </c>
      <c r="D102" s="33" t="s">
        <v>172</v>
      </c>
      <c r="E102" s="32">
        <v>60</v>
      </c>
      <c r="F102" s="32" t="s">
        <v>173</v>
      </c>
      <c r="G102" s="32"/>
      <c r="H102" s="32"/>
      <c r="I102" s="32"/>
      <c r="J102" s="32"/>
      <c r="K102" s="32"/>
      <c r="L102" s="32" t="s">
        <v>174</v>
      </c>
      <c r="M102" s="32"/>
      <c r="N102" s="32" t="s">
        <v>174</v>
      </c>
      <c r="O102" s="32" t="s">
        <v>59</v>
      </c>
      <c r="P102" s="32" t="s">
        <v>175</v>
      </c>
    </row>
    <row r="103" spans="1:16" ht="24" x14ac:dyDescent="0.55000000000000004">
      <c r="A103" s="32">
        <v>1370</v>
      </c>
      <c r="B103" s="32">
        <v>2</v>
      </c>
      <c r="C103" s="33" t="s">
        <v>17</v>
      </c>
      <c r="D103" s="33" t="s">
        <v>176</v>
      </c>
      <c r="E103" s="32"/>
      <c r="F103" s="32"/>
      <c r="G103" s="32"/>
      <c r="H103" s="32"/>
      <c r="I103" s="32"/>
      <c r="J103" s="32"/>
      <c r="K103" s="32"/>
      <c r="L103" s="32"/>
      <c r="M103" s="32"/>
      <c r="N103" s="32"/>
      <c r="O103" s="32"/>
      <c r="P103" s="32"/>
    </row>
    <row r="104" spans="1:16" ht="24" x14ac:dyDescent="0.55000000000000004">
      <c r="A104" s="32">
        <v>1371</v>
      </c>
      <c r="B104" s="32">
        <v>2</v>
      </c>
      <c r="C104" s="33" t="s">
        <v>17</v>
      </c>
      <c r="D104" s="33" t="s">
        <v>177</v>
      </c>
      <c r="E104" s="32">
        <v>48</v>
      </c>
      <c r="F104" s="32" t="s">
        <v>178</v>
      </c>
      <c r="G104" s="32"/>
      <c r="H104" s="32"/>
      <c r="I104" s="32"/>
      <c r="J104" s="32"/>
      <c r="K104" s="32"/>
      <c r="L104" s="32"/>
      <c r="M104" s="32"/>
      <c r="N104" s="32"/>
      <c r="O104" s="32" t="s">
        <v>59</v>
      </c>
      <c r="P104" s="32"/>
    </row>
    <row r="105" spans="1:16" ht="24" x14ac:dyDescent="0.55000000000000004">
      <c r="A105" s="32">
        <v>1372</v>
      </c>
      <c r="B105" s="32">
        <v>2</v>
      </c>
      <c r="C105" s="33" t="s">
        <v>17</v>
      </c>
      <c r="D105" s="33" t="s">
        <v>179</v>
      </c>
      <c r="E105" s="32"/>
      <c r="F105" s="32"/>
      <c r="G105" s="32"/>
      <c r="H105" s="32"/>
      <c r="I105" s="32"/>
      <c r="J105" s="32"/>
      <c r="K105" s="32"/>
      <c r="L105" s="32"/>
      <c r="M105" s="32"/>
      <c r="N105" s="32"/>
      <c r="O105" s="32"/>
      <c r="P105" s="32"/>
    </row>
    <row r="106" spans="1:16" ht="24" x14ac:dyDescent="0.55000000000000004">
      <c r="A106" s="32">
        <v>1373</v>
      </c>
      <c r="B106" s="32">
        <v>2</v>
      </c>
      <c r="C106" s="33" t="s">
        <v>17</v>
      </c>
      <c r="D106" s="33" t="s">
        <v>180</v>
      </c>
      <c r="E106" s="32"/>
      <c r="F106" s="32"/>
      <c r="G106" s="32"/>
      <c r="H106" s="32"/>
      <c r="I106" s="32"/>
      <c r="J106" s="32"/>
      <c r="K106" s="32"/>
      <c r="L106" s="32"/>
      <c r="M106" s="32"/>
      <c r="N106" s="32"/>
      <c r="O106" s="32"/>
      <c r="P106" s="32"/>
    </row>
    <row r="107" spans="1:16" ht="24" x14ac:dyDescent="0.55000000000000004">
      <c r="A107" s="32">
        <v>1374</v>
      </c>
      <c r="B107" s="32">
        <v>2</v>
      </c>
      <c r="C107" s="33" t="s">
        <v>17</v>
      </c>
      <c r="D107" s="33" t="s">
        <v>181</v>
      </c>
      <c r="E107" s="32"/>
      <c r="F107" s="32"/>
      <c r="G107" s="32"/>
      <c r="H107" s="32"/>
      <c r="I107" s="32"/>
      <c r="J107" s="32"/>
      <c r="K107" s="32"/>
      <c r="L107" s="32"/>
      <c r="M107" s="32"/>
      <c r="N107" s="32"/>
      <c r="O107" s="32"/>
      <c r="P107" s="32"/>
    </row>
    <row r="108" spans="1:16" ht="24" x14ac:dyDescent="0.55000000000000004">
      <c r="A108" s="32">
        <v>1375</v>
      </c>
      <c r="B108" s="32">
        <v>2</v>
      </c>
      <c r="C108" s="33" t="s">
        <v>17</v>
      </c>
      <c r="D108" s="33" t="s">
        <v>182</v>
      </c>
      <c r="E108" s="32"/>
      <c r="F108" s="32"/>
      <c r="G108" s="32"/>
      <c r="H108" s="32"/>
      <c r="I108" s="32"/>
      <c r="J108" s="32"/>
      <c r="K108" s="32"/>
      <c r="L108" s="32"/>
      <c r="M108" s="32"/>
      <c r="N108" s="32"/>
      <c r="O108" s="32"/>
      <c r="P108" s="32"/>
    </row>
    <row r="109" spans="1:16" ht="24" x14ac:dyDescent="0.55000000000000004">
      <c r="A109" s="32">
        <v>1376</v>
      </c>
      <c r="B109" s="32">
        <v>2</v>
      </c>
      <c r="C109" s="33" t="s">
        <v>17</v>
      </c>
      <c r="D109" s="33" t="s">
        <v>183</v>
      </c>
      <c r="E109" s="32"/>
      <c r="F109" s="32"/>
      <c r="G109" s="32"/>
      <c r="H109" s="32"/>
      <c r="I109" s="32"/>
      <c r="J109" s="32"/>
      <c r="K109" s="32"/>
      <c r="L109" s="32"/>
      <c r="M109" s="32"/>
      <c r="N109" s="32"/>
      <c r="O109" s="32"/>
      <c r="P109" s="32"/>
    </row>
    <row r="110" spans="1:16" ht="24" x14ac:dyDescent="0.55000000000000004">
      <c r="A110" s="32">
        <v>1377</v>
      </c>
      <c r="B110" s="32">
        <v>2</v>
      </c>
      <c r="C110" s="33" t="s">
        <v>17</v>
      </c>
      <c r="D110" s="33" t="s">
        <v>184</v>
      </c>
      <c r="E110" s="32"/>
      <c r="F110" s="32"/>
      <c r="G110" s="32"/>
      <c r="H110" s="32"/>
      <c r="I110" s="32"/>
      <c r="J110" s="32"/>
      <c r="K110" s="32"/>
      <c r="L110" s="32"/>
      <c r="M110" s="32"/>
      <c r="N110" s="32"/>
      <c r="O110" s="32"/>
      <c r="P110" s="32"/>
    </row>
    <row r="111" spans="1:16" ht="48" x14ac:dyDescent="0.55000000000000004">
      <c r="A111" s="32">
        <v>1378</v>
      </c>
      <c r="B111" s="32">
        <v>2</v>
      </c>
      <c r="C111" s="33" t="s">
        <v>17</v>
      </c>
      <c r="D111" s="33" t="s">
        <v>185</v>
      </c>
      <c r="E111" s="32">
        <v>53.8</v>
      </c>
      <c r="F111" s="32" t="s">
        <v>186</v>
      </c>
      <c r="G111" s="32"/>
      <c r="H111" s="32"/>
      <c r="I111" s="32"/>
      <c r="J111" s="32"/>
      <c r="K111" s="32"/>
      <c r="L111" s="32"/>
      <c r="M111" s="32"/>
      <c r="N111" s="32"/>
      <c r="O111" s="32" t="s">
        <v>59</v>
      </c>
      <c r="P111" s="32" t="s">
        <v>175</v>
      </c>
    </row>
    <row r="112" spans="1:16" ht="24" x14ac:dyDescent="0.55000000000000004">
      <c r="A112" s="32">
        <v>1379</v>
      </c>
      <c r="B112" s="32">
        <v>2</v>
      </c>
      <c r="C112" s="33" t="s">
        <v>17</v>
      </c>
      <c r="D112" s="33" t="s">
        <v>187</v>
      </c>
      <c r="E112" s="32"/>
      <c r="F112" s="32"/>
      <c r="G112" s="32"/>
      <c r="H112" s="32"/>
      <c r="I112" s="32"/>
      <c r="J112" s="32"/>
      <c r="K112" s="32"/>
      <c r="L112" s="32"/>
      <c r="M112" s="32"/>
      <c r="N112" s="32"/>
      <c r="O112" s="32"/>
      <c r="P112" s="32"/>
    </row>
    <row r="113" spans="1:16" ht="24" x14ac:dyDescent="0.55000000000000004">
      <c r="A113" s="32">
        <v>1380</v>
      </c>
      <c r="B113" s="32">
        <v>2</v>
      </c>
      <c r="C113" s="33" t="s">
        <v>17</v>
      </c>
      <c r="D113" s="33" t="s">
        <v>188</v>
      </c>
      <c r="E113" s="32"/>
      <c r="F113" s="32"/>
      <c r="G113" s="32"/>
      <c r="H113" s="32"/>
      <c r="I113" s="32"/>
      <c r="J113" s="32"/>
      <c r="K113" s="32"/>
      <c r="L113" s="32"/>
      <c r="M113" s="32"/>
      <c r="N113" s="32"/>
      <c r="O113" s="32"/>
      <c r="P113" s="32"/>
    </row>
    <row r="114" spans="1:16" ht="24" x14ac:dyDescent="0.55000000000000004">
      <c r="A114" s="32">
        <v>1381</v>
      </c>
      <c r="B114" s="32">
        <v>2</v>
      </c>
      <c r="C114" s="33" t="s">
        <v>17</v>
      </c>
      <c r="D114" s="33" t="s">
        <v>189</v>
      </c>
      <c r="E114" s="32"/>
      <c r="F114" s="32"/>
      <c r="G114" s="32"/>
      <c r="H114" s="32"/>
      <c r="I114" s="32"/>
      <c r="J114" s="32"/>
      <c r="K114" s="32"/>
      <c r="L114" s="32"/>
      <c r="M114" s="32"/>
      <c r="N114" s="32"/>
      <c r="O114" s="32"/>
      <c r="P114" s="32"/>
    </row>
    <row r="115" spans="1:16" ht="72" x14ac:dyDescent="0.55000000000000004">
      <c r="A115" s="32">
        <v>1382</v>
      </c>
      <c r="B115" s="32">
        <v>2</v>
      </c>
      <c r="C115" s="33" t="s">
        <v>17</v>
      </c>
      <c r="D115" s="33" t="s">
        <v>190</v>
      </c>
      <c r="E115" s="32">
        <v>13.33</v>
      </c>
      <c r="F115" s="32" t="s">
        <v>191</v>
      </c>
      <c r="G115" s="32"/>
      <c r="H115" s="32"/>
      <c r="I115" s="32"/>
      <c r="J115" s="32"/>
      <c r="K115" s="32"/>
      <c r="L115" s="32"/>
      <c r="M115" s="32"/>
      <c r="N115" s="32"/>
      <c r="O115" s="32" t="s">
        <v>59</v>
      </c>
      <c r="P115" s="32" t="s">
        <v>192</v>
      </c>
    </row>
    <row r="116" spans="1:16" ht="24" x14ac:dyDescent="0.55000000000000004">
      <c r="A116" s="32">
        <v>1383</v>
      </c>
      <c r="B116" s="32">
        <v>2</v>
      </c>
      <c r="C116" s="33" t="s">
        <v>17</v>
      </c>
      <c r="D116" s="33" t="s">
        <v>193</v>
      </c>
      <c r="E116" s="32"/>
      <c r="F116" s="32"/>
      <c r="G116" s="32"/>
      <c r="H116" s="32"/>
      <c r="I116" s="32"/>
      <c r="J116" s="32"/>
      <c r="K116" s="32"/>
      <c r="L116" s="32"/>
      <c r="M116" s="32"/>
      <c r="N116" s="32"/>
      <c r="O116" s="32"/>
      <c r="P116" s="32"/>
    </row>
    <row r="117" spans="1:16" ht="24" x14ac:dyDescent="0.55000000000000004">
      <c r="A117" s="32">
        <v>1384</v>
      </c>
      <c r="B117" s="32">
        <v>2</v>
      </c>
      <c r="C117" s="33" t="s">
        <v>17</v>
      </c>
      <c r="D117" s="33" t="s">
        <v>194</v>
      </c>
      <c r="E117" s="32"/>
      <c r="F117" s="32"/>
      <c r="G117" s="32"/>
      <c r="H117" s="32"/>
      <c r="I117" s="32"/>
      <c r="J117" s="32"/>
      <c r="K117" s="32"/>
      <c r="L117" s="32"/>
      <c r="M117" s="32"/>
      <c r="N117" s="32"/>
      <c r="O117" s="32"/>
      <c r="P117" s="32"/>
    </row>
    <row r="118" spans="1:16" ht="24" x14ac:dyDescent="0.55000000000000004">
      <c r="A118" s="32">
        <v>1385</v>
      </c>
      <c r="B118" s="32">
        <v>2</v>
      </c>
      <c r="C118" s="33" t="s">
        <v>17</v>
      </c>
      <c r="D118" s="33" t="s">
        <v>195</v>
      </c>
      <c r="E118" s="32"/>
      <c r="F118" s="32"/>
      <c r="G118" s="32"/>
      <c r="H118" s="32"/>
      <c r="I118" s="32"/>
      <c r="J118" s="32"/>
      <c r="K118" s="32"/>
      <c r="L118" s="32"/>
      <c r="M118" s="32"/>
      <c r="N118" s="32"/>
      <c r="O118" s="32"/>
      <c r="P118" s="32"/>
    </row>
    <row r="119" spans="1:16" ht="24" x14ac:dyDescent="0.55000000000000004">
      <c r="A119" s="32">
        <v>1386</v>
      </c>
      <c r="B119" s="32">
        <v>2</v>
      </c>
      <c r="C119" s="33" t="s">
        <v>17</v>
      </c>
      <c r="D119" s="33" t="s">
        <v>196</v>
      </c>
      <c r="E119" s="32"/>
      <c r="F119" s="32"/>
      <c r="G119" s="32"/>
      <c r="H119" s="32"/>
      <c r="I119" s="32"/>
      <c r="J119" s="32"/>
      <c r="K119" s="32"/>
      <c r="L119" s="32"/>
      <c r="M119" s="32"/>
      <c r="N119" s="32"/>
      <c r="O119" s="32"/>
      <c r="P119" s="32"/>
    </row>
    <row r="120" spans="1:16" ht="24" x14ac:dyDescent="0.55000000000000004">
      <c r="A120" s="32">
        <v>1392</v>
      </c>
      <c r="B120" s="32">
        <v>2</v>
      </c>
      <c r="C120" s="33" t="s">
        <v>17</v>
      </c>
      <c r="D120" s="33" t="s">
        <v>197</v>
      </c>
      <c r="E120" s="32"/>
      <c r="F120" s="32"/>
      <c r="G120" s="32"/>
      <c r="H120" s="32"/>
      <c r="I120" s="32"/>
      <c r="J120" s="32"/>
      <c r="K120" s="32"/>
      <c r="L120" s="32"/>
      <c r="M120" s="32"/>
      <c r="N120" s="32"/>
      <c r="O120" s="32"/>
      <c r="P120" s="32"/>
    </row>
    <row r="121" spans="1:16" ht="24" x14ac:dyDescent="0.55000000000000004">
      <c r="A121" s="32">
        <v>1393</v>
      </c>
      <c r="B121" s="32">
        <v>2</v>
      </c>
      <c r="C121" s="33" t="s">
        <v>17</v>
      </c>
      <c r="D121" s="33" t="s">
        <v>198</v>
      </c>
      <c r="E121" s="32"/>
      <c r="F121" s="32"/>
      <c r="G121" s="32"/>
      <c r="H121" s="32"/>
      <c r="I121" s="32"/>
      <c r="J121" s="32"/>
      <c r="K121" s="32"/>
      <c r="L121" s="32"/>
      <c r="M121" s="32"/>
      <c r="N121" s="32"/>
      <c r="O121" s="32"/>
      <c r="P121" s="32"/>
    </row>
    <row r="122" spans="1:16" ht="24" x14ac:dyDescent="0.55000000000000004">
      <c r="A122" s="32">
        <v>1394</v>
      </c>
      <c r="B122" s="32">
        <v>2</v>
      </c>
      <c r="C122" s="33" t="s">
        <v>17</v>
      </c>
      <c r="D122" s="33" t="s">
        <v>199</v>
      </c>
      <c r="E122" s="32"/>
      <c r="F122" s="32"/>
      <c r="G122" s="32"/>
      <c r="H122" s="32"/>
      <c r="I122" s="32"/>
      <c r="J122" s="32"/>
      <c r="K122" s="32"/>
      <c r="L122" s="32"/>
      <c r="M122" s="32"/>
      <c r="N122" s="32"/>
      <c r="O122" s="32"/>
      <c r="P122" s="32"/>
    </row>
    <row r="123" spans="1:16" ht="48" x14ac:dyDescent="0.55000000000000004">
      <c r="A123" s="32">
        <v>1395</v>
      </c>
      <c r="B123" s="32">
        <v>2</v>
      </c>
      <c r="C123" s="33" t="s">
        <v>17</v>
      </c>
      <c r="D123" s="33" t="s">
        <v>200</v>
      </c>
      <c r="E123" s="32"/>
      <c r="F123" s="32"/>
      <c r="G123" s="32"/>
      <c r="H123" s="32"/>
      <c r="I123" s="32"/>
      <c r="J123" s="32"/>
      <c r="K123" s="32"/>
      <c r="L123" s="32"/>
      <c r="M123" s="32"/>
      <c r="N123" s="32"/>
      <c r="O123" s="32"/>
      <c r="P123" s="32"/>
    </row>
    <row r="127" spans="1:16" x14ac:dyDescent="0.45">
      <c r="D127" s="21">
        <f>SUBTOTAL(3,D7:D123)</f>
        <v>117</v>
      </c>
    </row>
  </sheetData>
  <autoFilter ref="A5:F123"/>
  <mergeCells count="13">
    <mergeCell ref="K6:L6"/>
    <mergeCell ref="M6:N6"/>
    <mergeCell ref="O6:P6"/>
    <mergeCell ref="A1:E1"/>
    <mergeCell ref="A2:E2"/>
    <mergeCell ref="A3:P3"/>
    <mergeCell ref="A5:A6"/>
    <mergeCell ref="B5:B6"/>
    <mergeCell ref="C5:C6"/>
    <mergeCell ref="D5:D6"/>
    <mergeCell ref="E5:E6"/>
    <mergeCell ref="F5:F6"/>
    <mergeCell ref="G5:P5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2.ตาก</vt:lpstr>
      <vt:lpstr>2.ตาก รพ.สต.</vt:lpstr>
      <vt:lpstr>'2.ตาก'!Print_Titles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2018-03-08T06:52:05Z</dcterms:created>
  <dcterms:modified xsi:type="dcterms:W3CDTF">2018-03-08T06:53:07Z</dcterms:modified>
</cp:coreProperties>
</file>