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2.สุโขทัย" sheetId="1" r:id="rId1"/>
    <sheet name="2.สุโขทัย รพ.สต." sheetId="2" r:id="rId2"/>
  </sheets>
  <definedNames>
    <definedName name="_xlnm._FilterDatabase" localSheetId="0" hidden="1">'2.สุโขทัย'!$A$7:$I$16</definedName>
    <definedName name="_xlnm._FilterDatabase" localSheetId="1" hidden="1">'2.สุโขทัย รพ.สต.'!$A$5:$F$124</definedName>
    <definedName name="_xlnm.Print_Titles" localSheetId="0">'2.สุโขทัย'!$1:$7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H18" i="1"/>
  <c r="D128" i="2"/>
  <c r="H14" i="1"/>
</calcChain>
</file>

<file path=xl/sharedStrings.xml><?xml version="1.0" encoding="utf-8"?>
<sst xmlns="http://schemas.openxmlformats.org/spreadsheetml/2006/main" count="313" uniqueCount="161">
  <si>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</si>
  <si>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</si>
  <si>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</si>
  <si>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</si>
  <si>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</si>
  <si>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</si>
  <si>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</si>
  <si>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</si>
  <si>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</si>
  <si>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</si>
  <si>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</si>
  <si>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</si>
  <si>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</si>
  <si>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</si>
  <si>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</si>
  <si>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รพ.สุโขทัย</t>
  </si>
  <si>
    <t>โรงพยาบาลทั่วไป</t>
  </si>
  <si>
    <t>สุโขทัย</t>
  </si>
  <si>
    <t>S</t>
  </si>
  <si>
    <t>ส่งเอกชนกำจัดโดยการเผาด้วยเตาเผามูลฝอยติดเชื้อ</t>
  </si>
  <si>
    <t>รพ.ศรีสังวรสุโขทัย</t>
  </si>
  <si>
    <t>M1</t>
  </si>
  <si>
    <t>รพ.สวรรคโลก</t>
  </si>
  <si>
    <t>M2</t>
  </si>
  <si>
    <t>รพ.กงไกรลาศ</t>
  </si>
  <si>
    <t>F2</t>
  </si>
  <si>
    <t>รพ.คีรีมาศ</t>
  </si>
  <si>
    <t>รพ.ทุ่งเสลี่ยม</t>
  </si>
  <si>
    <t>รพ.บ้านด่านลานหอย</t>
  </si>
  <si>
    <t>รพ.ศรีนคร</t>
  </si>
  <si>
    <t>รพ.ศรีสัชนาลัย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</si>
  <si>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</si>
  <si>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</si>
  <si>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</si>
  <si>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</si>
  <si>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</si>
  <si>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</si>
  <si>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</si>
  <si>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</si>
  <si>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</si>
  <si>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</si>
  <si>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</si>
  <si>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รพ.สต.กง</t>
  </si>
  <si>
    <t>รพ.สต.กลางดง</t>
  </si>
  <si>
    <t>รพ.สต.คลองกระจง</t>
  </si>
  <si>
    <t>รพ.สต.คลองตาล</t>
  </si>
  <si>
    <t>รพ.สต.คลองมะพลับ</t>
  </si>
  <si>
    <t>รพ.สต.คลองยาง</t>
  </si>
  <si>
    <t>รพ.สต.ดงคู่</t>
  </si>
  <si>
    <t>รพ.สต.ดงเดือย</t>
  </si>
  <si>
    <t>รพ.สต.ตลิ่งชัน</t>
  </si>
  <si>
    <t>รพ.สต.ตาลเตี้ย</t>
  </si>
  <si>
    <t>รพ.สต.ทับผึ้ง</t>
  </si>
  <si>
    <t>รพ.สต.ท่าชัย</t>
  </si>
  <si>
    <t>รพ.สต.ท่าทอง</t>
  </si>
  <si>
    <t>รพ.สต.ทุ่งยางเมือง</t>
  </si>
  <si>
    <t>รพ.สต.ทุ่งหลวง</t>
  </si>
  <si>
    <t>รพ.สต.นครเดิฐ</t>
  </si>
  <si>
    <t>รพ.สต.นาขุนไกร</t>
  </si>
  <si>
    <t>รพ.สต.นาทุ่ง</t>
  </si>
  <si>
    <t>รพ.สต.นาเชิงคีรี</t>
  </si>
  <si>
    <t>รพ.สต.น้ำขุม</t>
  </si>
  <si>
    <t>รพ.สต.น้ำพุ</t>
  </si>
  <si>
    <t>รพ.สต.บ้านกกแรต ตำบลกกแรต</t>
  </si>
  <si>
    <t>รพ.สต.บ้านกล้วย</t>
  </si>
  <si>
    <t>รพ.สต.บ้านขอนซุง ตำบลเมืองบางขลัง</t>
  </si>
  <si>
    <t>รพ.สต.บ้านขุนนาวัง ตำบลนาเชิงคีรี</t>
  </si>
  <si>
    <t>รพ.สต.บ้านคลองด่าน ตำบลบ้านสวน</t>
  </si>
  <si>
    <t>รพ.สต.บ้านคลองสะเกษ ตำบลวังน้ำขาว</t>
  </si>
  <si>
    <t>รพ.สต.บ้านซ่าน</t>
  </si>
  <si>
    <t>รพ.สต.บ้านดงย่าปา ตำบลบ้านตึก</t>
  </si>
  <si>
    <t>รพ.สต.บ้านด่าน</t>
  </si>
  <si>
    <t>รพ.สต.บ้านตึก</t>
  </si>
  <si>
    <t>รพ.สต.บ้านท่าฉนวน ตำบลท่าฉนวน</t>
  </si>
  <si>
    <t>รพ.สต.บ้านท่ามักกะสัง ตำบลราวต้นจัทร์</t>
  </si>
  <si>
    <t>รพ.สต.บ้านท่าวิเศษ ตำบลบ้านใหม่ชัยมงคล</t>
  </si>
  <si>
    <t>รพ.สต.บ้านท่าโพธิ์ ตำบลแม่สำ</t>
  </si>
  <si>
    <t>รพ.สต.บ้านนา</t>
  </si>
  <si>
    <t>รพ.สต.บ้านน้ำเรื่อง ตำบลท่าฉนวน</t>
  </si>
  <si>
    <t>รพ.สต.บ้านบึงบอน ตำบลกลางดง</t>
  </si>
  <si>
    <t>รพ.สต.บ้านประดู่เฒ่า ตำบลกง</t>
  </si>
  <si>
    <t>รพ.สต.บ้านปรักรัก ตำบลกกแรต</t>
  </si>
  <si>
    <t>รพ.สต.บ้านป้อม</t>
  </si>
  <si>
    <t>รพ.สต.บ้านปากคะยาง ตำบลบ้านแก่ง</t>
  </si>
  <si>
    <t>รพ.สต.บ้านป่าคา ตำบลบ้านแก่ง</t>
  </si>
  <si>
    <t>รถโรงพยาบาลมาเก็บ 2 อาทิตย์ครั้ง</t>
  </si>
  <si>
    <t>/</t>
  </si>
  <si>
    <t>รพ.สต.บ้านปางสา ตำบลแม่สิน</t>
  </si>
  <si>
    <t>รพ.สต.บ้านมนต์คีรี ตำบลเมืองเก่า</t>
  </si>
  <si>
    <t>รพ.สต.บ้านมาบป่าเลา ตำบลปากน้ำ</t>
  </si>
  <si>
    <t>รพ.สต.บ้านลุเต่า ตำบลนาขุนไกร</t>
  </si>
  <si>
    <t>รพ.สต.บ้านวงฆ้อง ตำบลเกาะตาเลี้ยง</t>
  </si>
  <si>
    <t>รพ.สต.บ้านวังตะคร้อ ตำบลเมืองเก่า</t>
  </si>
  <si>
    <t>รพ.สต.บ้านวังพิกุล ตำบลนาขุนไกร</t>
  </si>
  <si>
    <t>รพ.สต.บ้านสระบัว ตำบลวังใหญ่</t>
  </si>
  <si>
    <t>รพ.สต.บ้านสวน</t>
  </si>
  <si>
    <t>รพ.สต.บ้านสะท้อ ตำบลแม่สิน</t>
  </si>
  <si>
    <t>รพ.สต.บ้านสะพานยาว ตำบลแม่สำ</t>
  </si>
  <si>
    <t>รพ.สต.บ้านสามหลัง ตำบลเขาแก้วศรีสมบูรณ์</t>
  </si>
  <si>
    <t>รพ.สต.บ้านหนองกก ตำบลโตนด</t>
  </si>
  <si>
    <t>รพ.สต.บ้านหนองกระทุ่ม ตำบลไกรใน</t>
  </si>
  <si>
    <t>รพ.สต.บ้านหนองตาโชติ ตำบลวังทองแดง</t>
  </si>
  <si>
    <t>รพ.สต.บ้านหนองผักบุ้ง ตำบลกลางดง</t>
  </si>
  <si>
    <t>รพ.สต.บ้านหนองหมื่นชัย ตำบลไทยชนะศึก</t>
  </si>
  <si>
    <t>รพ.สต.บ้านหนองหลอด ตำบลไกรกลาง</t>
  </si>
  <si>
    <t>รพ.สต.บ้านหนองเตาปูน ตำบลตลิ่งชัน</t>
  </si>
  <si>
    <t>รพ.สต.บ้านหนองแหน ตำบลนครเดิฐ</t>
  </si>
  <si>
    <t>รพ.สต.บ้านหลุม</t>
  </si>
  <si>
    <t>รพ.สต.บ้านห้วยโป้ ตำบลแม่สิน</t>
  </si>
  <si>
    <t>รพ.สต.บ้านเตว็ดนอก ตำบลทับผึ้ง</t>
  </si>
  <si>
    <t>รพ.สต.บ้านเพชรไฝ ตำบลบ้านกล้วย</t>
  </si>
  <si>
    <t>รพ.สต.บ้านแก่ง</t>
  </si>
  <si>
    <t>รพ.สต.บ้านแม่ราก ตำบลป่างิ้ว</t>
  </si>
  <si>
    <t>รพ.สต.บ้านแสงสว่าง ตำบลบ้านใหม่ชัยมงคล</t>
  </si>
  <si>
    <t>รพ.สต.บ้านแสนตอ ตำบลสารจิตร</t>
  </si>
  <si>
    <t>รพ.สต.บ้านใหม่สุขเกษม</t>
  </si>
  <si>
    <t>รพ.สต.บ้านใหม่เจริญผล ตำบลหนองจิก</t>
  </si>
  <si>
    <t>รพ.สต.บ้านใหม่โพธิ์งาม ตำบลป่ากุมเกาะ</t>
  </si>
  <si>
    <t>รพ.สต.บ้านไผ่ตะล่อม ตำบลคลองยาง</t>
  </si>
  <si>
    <t>รพ.สต.บ้านไร่</t>
  </si>
  <si>
    <t>รพ.สต.ปากน้ำ</t>
  </si>
  <si>
    <t>รพ.สต.ปากพระ</t>
  </si>
  <si>
    <t>รพ.สต.ป่ากุมเกาะ</t>
  </si>
  <si>
    <t>รพ.สต.ปากแคว</t>
  </si>
  <si>
    <t>รพ.สต.ป่างิ้ว</t>
  </si>
  <si>
    <t>รพ.สต.ป่าแฝก</t>
  </si>
  <si>
    <t>รพ.สต.ยางซ้าย</t>
  </si>
  <si>
    <t>รพ.สต.ย่านยาว</t>
  </si>
  <si>
    <t>รพ.สต.ราวต้นจันทร์</t>
  </si>
  <si>
    <t>รพ.สต.วังตะคร้อ</t>
  </si>
  <si>
    <t>รพ.สต.วังทอง</t>
  </si>
  <si>
    <t>รพ.สต.วังทองแดง</t>
  </si>
  <si>
    <t>รพ.สต.วังน้ำขาว</t>
  </si>
  <si>
    <t>รพ.สต.วังพิณพาทย์</t>
  </si>
  <si>
    <t>รพ.สต.วังลึก</t>
  </si>
  <si>
    <t>รพ.สต.วังใหญ่</t>
  </si>
  <si>
    <t>รพ.สต.วังไม้ขอน</t>
  </si>
  <si>
    <t>รพ.สต.วัดเกาะ</t>
  </si>
  <si>
    <t>รพ.สต.ศรีคีรีมาศ</t>
  </si>
  <si>
    <t>รพ.สต.ศรีสัชนาลัย</t>
  </si>
  <si>
    <t>รพ.สต.สามพวง</t>
  </si>
  <si>
    <t>รพ.สต.สามเรือน</t>
  </si>
  <si>
    <t>รพ.สต.สารจิตร</t>
  </si>
  <si>
    <t>รพ.สต.หนองกระดิ่ง</t>
  </si>
  <si>
    <t>รพ.สต.หนองกลับ</t>
  </si>
  <si>
    <t>รพ.สต.หนองจิก</t>
  </si>
  <si>
    <t>รพ.สต.หนองตูม</t>
  </si>
  <si>
    <t>รพ.สต.หนองบัว</t>
  </si>
  <si>
    <t>รพ.สต.หนองหญ้าปล้อง</t>
  </si>
  <si>
    <t>รพ.สต.หนองอ้อ</t>
  </si>
  <si>
    <t>รพ.สต.เกาะตาเลี้ยง</t>
  </si>
  <si>
    <t>รพ.สต.เขาแก้วศรีสมบูรณ์</t>
  </si>
  <si>
    <t>รพ.สต.เมืองบางขลัง</t>
  </si>
  <si>
    <t>รพ.สต.เมืองบางยม</t>
  </si>
  <si>
    <t>รพ.สต.แม่สำ</t>
  </si>
  <si>
    <t>รพ.สต.แม่สิน</t>
  </si>
  <si>
    <t>รพ.สต.ไกรกลาง</t>
  </si>
  <si>
    <t>รพ.สต.ไกรนอก</t>
  </si>
  <si>
    <t>รพ.สต.ไกรใน</t>
  </si>
  <si>
    <t>รพ.สต.ไทยชนะศึก</t>
  </si>
  <si>
    <t>สอ.เฉลิมพระเกียรติ 60 พรรษา นวมินทราชินี จ.สุโขทัย(ต.เมืองเก่า)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</si>
</sst>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zoomScale="73" zoomScaleNormal="73" workbookViewId="0">
      <selection activeCell="H18" sqref="G18:H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132</v>
      </c>
      <c r="B8" s="13">
        <v>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320</v>
      </c>
      <c r="H8" s="12">
        <v>260</v>
      </c>
      <c r="I8" s="12" t="s">
        <v>19</v>
      </c>
      <c r="J8" s="14"/>
    </row>
    <row r="9" spans="1:10" ht="48" x14ac:dyDescent="0.55000000000000004">
      <c r="A9" s="12">
        <v>133</v>
      </c>
      <c r="B9" s="13">
        <v>2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307</v>
      </c>
      <c r="H9" s="12">
        <v>56.594999999999999</v>
      </c>
      <c r="I9" s="12" t="s">
        <v>19</v>
      </c>
      <c r="J9" s="14"/>
    </row>
    <row r="10" spans="1:10" ht="48" x14ac:dyDescent="0.55000000000000004">
      <c r="A10" s="12">
        <v>134</v>
      </c>
      <c r="B10" s="13">
        <v>2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120</v>
      </c>
      <c r="H10" s="12">
        <v>62.52</v>
      </c>
      <c r="I10" s="12" t="s">
        <v>19</v>
      </c>
      <c r="J10" s="14"/>
    </row>
    <row r="11" spans="1:10" ht="48" x14ac:dyDescent="0.55000000000000004">
      <c r="A11" s="12">
        <v>135</v>
      </c>
      <c r="B11" s="13">
        <v>2</v>
      </c>
      <c r="C11" s="13" t="s">
        <v>24</v>
      </c>
      <c r="D11" s="13" t="s">
        <v>13</v>
      </c>
      <c r="E11" s="12" t="s">
        <v>17</v>
      </c>
      <c r="F11" s="12" t="s">
        <v>25</v>
      </c>
      <c r="G11" s="12">
        <v>30</v>
      </c>
      <c r="H11" s="12">
        <v>52.28</v>
      </c>
      <c r="I11" s="12" t="s">
        <v>19</v>
      </c>
      <c r="J11" s="14"/>
    </row>
    <row r="12" spans="1:10" ht="48" x14ac:dyDescent="0.55000000000000004">
      <c r="A12" s="12">
        <v>136</v>
      </c>
      <c r="B12" s="13">
        <v>2</v>
      </c>
      <c r="C12" s="13" t="s">
        <v>26</v>
      </c>
      <c r="D12" s="13" t="s">
        <v>13</v>
      </c>
      <c r="E12" s="12" t="s">
        <v>17</v>
      </c>
      <c r="F12" s="12" t="s">
        <v>25</v>
      </c>
      <c r="G12" s="12">
        <v>30</v>
      </c>
      <c r="H12" s="12">
        <v>40</v>
      </c>
      <c r="I12" s="12" t="s">
        <v>19</v>
      </c>
      <c r="J12" s="14"/>
    </row>
    <row r="13" spans="1:10" ht="24" x14ac:dyDescent="0.55000000000000004">
      <c r="A13" s="12">
        <v>137</v>
      </c>
      <c r="B13" s="13">
        <v>2</v>
      </c>
      <c r="C13" s="13" t="s">
        <v>27</v>
      </c>
      <c r="D13" s="13" t="s">
        <v>13</v>
      </c>
      <c r="E13" s="12" t="s">
        <v>17</v>
      </c>
      <c r="F13" s="12" t="s">
        <v>25</v>
      </c>
      <c r="G13" s="12"/>
      <c r="H13" s="15"/>
      <c r="I13" s="12"/>
      <c r="J13" s="14"/>
    </row>
    <row r="14" spans="1:10" ht="48" x14ac:dyDescent="0.55000000000000004">
      <c r="A14" s="12">
        <v>138</v>
      </c>
      <c r="B14" s="13">
        <v>2</v>
      </c>
      <c r="C14" s="13" t="s">
        <v>28</v>
      </c>
      <c r="D14" s="13" t="s">
        <v>13</v>
      </c>
      <c r="E14" s="12" t="s">
        <v>17</v>
      </c>
      <c r="F14" s="12" t="s">
        <v>25</v>
      </c>
      <c r="G14" s="12">
        <v>30</v>
      </c>
      <c r="H14" s="15">
        <f>734.5/30</f>
        <v>24.483333333333334</v>
      </c>
      <c r="I14" s="12" t="s">
        <v>19</v>
      </c>
      <c r="J14" s="14"/>
    </row>
    <row r="15" spans="1:10" ht="48" x14ac:dyDescent="0.55000000000000004">
      <c r="A15" s="12">
        <v>139</v>
      </c>
      <c r="B15" s="13">
        <v>2</v>
      </c>
      <c r="C15" s="13" t="s">
        <v>29</v>
      </c>
      <c r="D15" s="13" t="s">
        <v>13</v>
      </c>
      <c r="E15" s="12" t="s">
        <v>17</v>
      </c>
      <c r="F15" s="12" t="s">
        <v>25</v>
      </c>
      <c r="G15" s="12">
        <v>31</v>
      </c>
      <c r="H15" s="15">
        <v>18.994520547945207</v>
      </c>
      <c r="I15" s="12" t="s">
        <v>19</v>
      </c>
      <c r="J15" s="14"/>
    </row>
    <row r="16" spans="1:10" ht="24" x14ac:dyDescent="0.55000000000000004">
      <c r="A16" s="12">
        <v>140</v>
      </c>
      <c r="B16" s="13">
        <v>2</v>
      </c>
      <c r="C16" s="13" t="s">
        <v>30</v>
      </c>
      <c r="D16" s="13" t="s">
        <v>13</v>
      </c>
      <c r="E16" s="12" t="s">
        <v>17</v>
      </c>
      <c r="F16" s="12" t="s">
        <v>25</v>
      </c>
      <c r="G16" s="12"/>
      <c r="H16" s="12"/>
      <c r="I16" s="12"/>
      <c r="J16" s="14"/>
    </row>
    <row r="17" spans="1:9" ht="24" x14ac:dyDescent="0.2">
      <c r="A17" s="16"/>
      <c r="B17" s="16"/>
      <c r="C17" s="16"/>
      <c r="D17" s="16"/>
      <c r="E17" s="17"/>
      <c r="F17" s="17"/>
      <c r="G17" s="17"/>
      <c r="H17" s="17"/>
      <c r="I17" s="17"/>
    </row>
    <row r="18" spans="1:9" ht="24" x14ac:dyDescent="0.2">
      <c r="A18" s="1"/>
      <c r="B18" s="1"/>
      <c r="C18" s="1"/>
      <c r="D18" s="18"/>
      <c r="E18" s="1"/>
      <c r="F18" s="1"/>
      <c r="G18" s="19">
        <f>SUM(G8:G15)</f>
        <v>868</v>
      </c>
      <c r="H18" s="19">
        <f>SUM(H8:H15)</f>
        <v>514.8728538812785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20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showGridLines="0" topLeftCell="A4" workbookViewId="0">
      <selection activeCell="E23" sqref="E23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31</v>
      </c>
      <c r="C5" s="24" t="s">
        <v>6</v>
      </c>
      <c r="D5" s="24" t="s">
        <v>4</v>
      </c>
      <c r="E5" s="24" t="s">
        <v>32</v>
      </c>
      <c r="F5" s="25" t="s">
        <v>33</v>
      </c>
      <c r="G5" s="26" t="s">
        <v>34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35</v>
      </c>
      <c r="H6" s="30" t="s">
        <v>36</v>
      </c>
      <c r="I6" s="30" t="s">
        <v>37</v>
      </c>
      <c r="J6" s="30" t="s">
        <v>38</v>
      </c>
      <c r="K6" s="31" t="s">
        <v>39</v>
      </c>
      <c r="L6" s="32"/>
      <c r="M6" s="31" t="s">
        <v>40</v>
      </c>
      <c r="N6" s="32"/>
      <c r="O6" s="31" t="s">
        <v>41</v>
      </c>
      <c r="P6" s="32"/>
    </row>
    <row r="7" spans="1:16" ht="24" x14ac:dyDescent="0.55000000000000004">
      <c r="A7" s="33">
        <v>1561</v>
      </c>
      <c r="B7" s="33">
        <v>2</v>
      </c>
      <c r="C7" s="34" t="s">
        <v>17</v>
      </c>
      <c r="D7" s="34" t="s">
        <v>42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1562</v>
      </c>
      <c r="B8" s="33">
        <v>2</v>
      </c>
      <c r="C8" s="34" t="s">
        <v>17</v>
      </c>
      <c r="D8" s="34" t="s">
        <v>43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1563</v>
      </c>
      <c r="B9" s="33">
        <v>2</v>
      </c>
      <c r="C9" s="34" t="s">
        <v>17</v>
      </c>
      <c r="D9" s="34" t="s">
        <v>44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1564</v>
      </c>
      <c r="B10" s="33">
        <v>2</v>
      </c>
      <c r="C10" s="34" t="s">
        <v>17</v>
      </c>
      <c r="D10" s="34" t="s">
        <v>45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1565</v>
      </c>
      <c r="B11" s="33">
        <v>2</v>
      </c>
      <c r="C11" s="34" t="s">
        <v>17</v>
      </c>
      <c r="D11" s="34" t="s">
        <v>46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1566</v>
      </c>
      <c r="B12" s="33">
        <v>2</v>
      </c>
      <c r="C12" s="34" t="s">
        <v>17</v>
      </c>
      <c r="D12" s="34" t="s">
        <v>47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1567</v>
      </c>
      <c r="B13" s="33">
        <v>2</v>
      </c>
      <c r="C13" s="34" t="s">
        <v>17</v>
      </c>
      <c r="D13" s="34" t="s">
        <v>48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1568</v>
      </c>
      <c r="B14" s="33">
        <v>2</v>
      </c>
      <c r="C14" s="34" t="s">
        <v>17</v>
      </c>
      <c r="D14" s="34" t="s">
        <v>49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1569</v>
      </c>
      <c r="B15" s="33">
        <v>2</v>
      </c>
      <c r="C15" s="34" t="s">
        <v>17</v>
      </c>
      <c r="D15" s="34" t="s">
        <v>50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4" x14ac:dyDescent="0.55000000000000004">
      <c r="A16" s="33">
        <v>1570</v>
      </c>
      <c r="B16" s="33">
        <v>2</v>
      </c>
      <c r="C16" s="34" t="s">
        <v>17</v>
      </c>
      <c r="D16" s="34" t="s">
        <v>51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24" x14ac:dyDescent="0.55000000000000004">
      <c r="A17" s="33">
        <v>1571</v>
      </c>
      <c r="B17" s="33">
        <v>2</v>
      </c>
      <c r="C17" s="34" t="s">
        <v>17</v>
      </c>
      <c r="D17" s="34" t="s">
        <v>52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1572</v>
      </c>
      <c r="B18" s="33">
        <v>2</v>
      </c>
      <c r="C18" s="34" t="s">
        <v>17</v>
      </c>
      <c r="D18" s="34" t="s">
        <v>53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1573</v>
      </c>
      <c r="B19" s="33">
        <v>2</v>
      </c>
      <c r="C19" s="34" t="s">
        <v>17</v>
      </c>
      <c r="D19" s="34" t="s">
        <v>54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1574</v>
      </c>
      <c r="B20" s="33">
        <v>2</v>
      </c>
      <c r="C20" s="34" t="s">
        <v>17</v>
      </c>
      <c r="D20" s="34" t="s">
        <v>55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1575</v>
      </c>
      <c r="B21" s="33">
        <v>2</v>
      </c>
      <c r="C21" s="34" t="s">
        <v>17</v>
      </c>
      <c r="D21" s="34" t="s">
        <v>56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1576</v>
      </c>
      <c r="B22" s="33">
        <v>2</v>
      </c>
      <c r="C22" s="34" t="s">
        <v>17</v>
      </c>
      <c r="D22" s="34" t="s">
        <v>57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1577</v>
      </c>
      <c r="B23" s="33">
        <v>2</v>
      </c>
      <c r="C23" s="34" t="s">
        <v>17</v>
      </c>
      <c r="D23" s="34" t="s">
        <v>58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4" x14ac:dyDescent="0.55000000000000004">
      <c r="A24" s="33">
        <v>1578</v>
      </c>
      <c r="B24" s="33">
        <v>2</v>
      </c>
      <c r="C24" s="34" t="s">
        <v>17</v>
      </c>
      <c r="D24" s="34" t="s">
        <v>59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24" x14ac:dyDescent="0.55000000000000004">
      <c r="A25" s="33">
        <v>1579</v>
      </c>
      <c r="B25" s="33">
        <v>2</v>
      </c>
      <c r="C25" s="34" t="s">
        <v>17</v>
      </c>
      <c r="D25" s="34" t="s">
        <v>60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4" x14ac:dyDescent="0.55000000000000004">
      <c r="A26" s="33">
        <v>1580</v>
      </c>
      <c r="B26" s="33">
        <v>2</v>
      </c>
      <c r="C26" s="34" t="s">
        <v>17</v>
      </c>
      <c r="D26" s="34" t="s">
        <v>61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1581</v>
      </c>
      <c r="B27" s="33">
        <v>2</v>
      </c>
      <c r="C27" s="34" t="s">
        <v>17</v>
      </c>
      <c r="D27" s="34" t="s">
        <v>62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1582</v>
      </c>
      <c r="B28" s="33">
        <v>2</v>
      </c>
      <c r="C28" s="34" t="s">
        <v>17</v>
      </c>
      <c r="D28" s="34" t="s">
        <v>63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4" x14ac:dyDescent="0.55000000000000004">
      <c r="A29" s="33">
        <v>1583</v>
      </c>
      <c r="B29" s="33">
        <v>2</v>
      </c>
      <c r="C29" s="34" t="s">
        <v>17</v>
      </c>
      <c r="D29" s="34" t="s">
        <v>64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1584</v>
      </c>
      <c r="B30" s="33">
        <v>2</v>
      </c>
      <c r="C30" s="34" t="s">
        <v>17</v>
      </c>
      <c r="D30" s="34" t="s">
        <v>65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1585</v>
      </c>
      <c r="B31" s="33">
        <v>2</v>
      </c>
      <c r="C31" s="34" t="s">
        <v>17</v>
      </c>
      <c r="D31" s="34" t="s">
        <v>66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1586</v>
      </c>
      <c r="B32" s="33">
        <v>2</v>
      </c>
      <c r="C32" s="34" t="s">
        <v>17</v>
      </c>
      <c r="D32" s="34" t="s">
        <v>67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1587</v>
      </c>
      <c r="B33" s="33">
        <v>2</v>
      </c>
      <c r="C33" s="34" t="s">
        <v>17</v>
      </c>
      <c r="D33" s="34" t="s">
        <v>68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1588</v>
      </c>
      <c r="B34" s="33">
        <v>2</v>
      </c>
      <c r="C34" s="34" t="s">
        <v>17</v>
      </c>
      <c r="D34" s="34" t="s">
        <v>69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" x14ac:dyDescent="0.55000000000000004">
      <c r="A35" s="33">
        <v>1589</v>
      </c>
      <c r="B35" s="33">
        <v>2</v>
      </c>
      <c r="C35" s="34" t="s">
        <v>17</v>
      </c>
      <c r="D35" s="34" t="s">
        <v>70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1590</v>
      </c>
      <c r="B36" s="33">
        <v>2</v>
      </c>
      <c r="C36" s="34" t="s">
        <v>17</v>
      </c>
      <c r="D36" s="34" t="s">
        <v>71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1591</v>
      </c>
      <c r="B37" s="33">
        <v>2</v>
      </c>
      <c r="C37" s="34" t="s">
        <v>17</v>
      </c>
      <c r="D37" s="34" t="s">
        <v>72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1592</v>
      </c>
      <c r="B38" s="33">
        <v>2</v>
      </c>
      <c r="C38" s="34" t="s">
        <v>17</v>
      </c>
      <c r="D38" s="34" t="s">
        <v>73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1593</v>
      </c>
      <c r="B39" s="33">
        <v>2</v>
      </c>
      <c r="C39" s="34" t="s">
        <v>17</v>
      </c>
      <c r="D39" s="34" t="s">
        <v>74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1594</v>
      </c>
      <c r="B40" s="33">
        <v>2</v>
      </c>
      <c r="C40" s="34" t="s">
        <v>17</v>
      </c>
      <c r="D40" s="34" t="s">
        <v>75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24" x14ac:dyDescent="0.55000000000000004">
      <c r="A41" s="33">
        <v>1595</v>
      </c>
      <c r="B41" s="33">
        <v>2</v>
      </c>
      <c r="C41" s="34" t="s">
        <v>17</v>
      </c>
      <c r="D41" s="34" t="s">
        <v>76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1596</v>
      </c>
      <c r="B42" s="33">
        <v>2</v>
      </c>
      <c r="C42" s="34" t="s">
        <v>17</v>
      </c>
      <c r="D42" s="34" t="s">
        <v>77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1597</v>
      </c>
      <c r="B43" s="33">
        <v>2</v>
      </c>
      <c r="C43" s="34" t="s">
        <v>17</v>
      </c>
      <c r="D43" s="34" t="s">
        <v>78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1598</v>
      </c>
      <c r="B44" s="33">
        <v>2</v>
      </c>
      <c r="C44" s="34" t="s">
        <v>17</v>
      </c>
      <c r="D44" s="34" t="s">
        <v>79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1599</v>
      </c>
      <c r="B45" s="33">
        <v>2</v>
      </c>
      <c r="C45" s="34" t="s">
        <v>17</v>
      </c>
      <c r="D45" s="34" t="s">
        <v>80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1600</v>
      </c>
      <c r="B46" s="33">
        <v>2</v>
      </c>
      <c r="C46" s="34" t="s">
        <v>17</v>
      </c>
      <c r="D46" s="34" t="s">
        <v>81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24" x14ac:dyDescent="0.55000000000000004">
      <c r="A47" s="33">
        <v>1601</v>
      </c>
      <c r="B47" s="33">
        <v>2</v>
      </c>
      <c r="C47" s="34" t="s">
        <v>17</v>
      </c>
      <c r="D47" s="34" t="s">
        <v>82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1602</v>
      </c>
      <c r="B48" s="33">
        <v>2</v>
      </c>
      <c r="C48" s="34" t="s">
        <v>17</v>
      </c>
      <c r="D48" s="34" t="s">
        <v>83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1603</v>
      </c>
      <c r="B49" s="33">
        <v>2</v>
      </c>
      <c r="C49" s="34" t="s">
        <v>17</v>
      </c>
      <c r="D49" s="34" t="s">
        <v>84</v>
      </c>
      <c r="E49" s="33">
        <v>7</v>
      </c>
      <c r="F49" s="33" t="s">
        <v>85</v>
      </c>
      <c r="G49" s="33"/>
      <c r="H49" s="33"/>
      <c r="I49" s="33"/>
      <c r="J49" s="33"/>
      <c r="K49" s="33"/>
      <c r="L49" s="33"/>
      <c r="M49" s="33"/>
      <c r="N49" s="33"/>
      <c r="O49" s="33" t="s">
        <v>86</v>
      </c>
      <c r="P49" s="33" t="s">
        <v>85</v>
      </c>
    </row>
    <row r="50" spans="1:16" ht="24" x14ac:dyDescent="0.55000000000000004">
      <c r="A50" s="33">
        <v>1604</v>
      </c>
      <c r="B50" s="33">
        <v>2</v>
      </c>
      <c r="C50" s="34" t="s">
        <v>17</v>
      </c>
      <c r="D50" s="34" t="s">
        <v>87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1605</v>
      </c>
      <c r="B51" s="33">
        <v>2</v>
      </c>
      <c r="C51" s="34" t="s">
        <v>17</v>
      </c>
      <c r="D51" s="34" t="s">
        <v>88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1606</v>
      </c>
      <c r="B52" s="33">
        <v>2</v>
      </c>
      <c r="C52" s="34" t="s">
        <v>17</v>
      </c>
      <c r="D52" s="34" t="s">
        <v>89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1607</v>
      </c>
      <c r="B53" s="33">
        <v>2</v>
      </c>
      <c r="C53" s="34" t="s">
        <v>17</v>
      </c>
      <c r="D53" s="34" t="s">
        <v>90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24" x14ac:dyDescent="0.55000000000000004">
      <c r="A54" s="33">
        <v>1608</v>
      </c>
      <c r="B54" s="33">
        <v>2</v>
      </c>
      <c r="C54" s="34" t="s">
        <v>17</v>
      </c>
      <c r="D54" s="34" t="s">
        <v>91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1609</v>
      </c>
      <c r="B55" s="33">
        <v>2</v>
      </c>
      <c r="C55" s="34" t="s">
        <v>17</v>
      </c>
      <c r="D55" s="34" t="s">
        <v>92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24" x14ac:dyDescent="0.55000000000000004">
      <c r="A56" s="33">
        <v>1610</v>
      </c>
      <c r="B56" s="33">
        <v>2</v>
      </c>
      <c r="C56" s="34" t="s">
        <v>17</v>
      </c>
      <c r="D56" s="34" t="s">
        <v>93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1611</v>
      </c>
      <c r="B57" s="33">
        <v>2</v>
      </c>
      <c r="C57" s="34" t="s">
        <v>17</v>
      </c>
      <c r="D57" s="34" t="s">
        <v>94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1612</v>
      </c>
      <c r="B58" s="33">
        <v>2</v>
      </c>
      <c r="C58" s="34" t="s">
        <v>17</v>
      </c>
      <c r="D58" s="34" t="s">
        <v>95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24" x14ac:dyDescent="0.55000000000000004">
      <c r="A59" s="33">
        <v>1613</v>
      </c>
      <c r="B59" s="33">
        <v>2</v>
      </c>
      <c r="C59" s="34" t="s">
        <v>17</v>
      </c>
      <c r="D59" s="34" t="s">
        <v>96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24" x14ac:dyDescent="0.55000000000000004">
      <c r="A60" s="33">
        <v>1614</v>
      </c>
      <c r="B60" s="33">
        <v>2</v>
      </c>
      <c r="C60" s="34" t="s">
        <v>17</v>
      </c>
      <c r="D60" s="34" t="s">
        <v>97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1615</v>
      </c>
      <c r="B61" s="33">
        <v>2</v>
      </c>
      <c r="C61" s="34" t="s">
        <v>17</v>
      </c>
      <c r="D61" s="34" t="s">
        <v>98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1616</v>
      </c>
      <c r="B62" s="33">
        <v>2</v>
      </c>
      <c r="C62" s="34" t="s">
        <v>17</v>
      </c>
      <c r="D62" s="34" t="s">
        <v>99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1617</v>
      </c>
      <c r="B63" s="33">
        <v>2</v>
      </c>
      <c r="C63" s="34" t="s">
        <v>17</v>
      </c>
      <c r="D63" s="34" t="s">
        <v>100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24" x14ac:dyDescent="0.55000000000000004">
      <c r="A64" s="33">
        <v>1618</v>
      </c>
      <c r="B64" s="33">
        <v>2</v>
      </c>
      <c r="C64" s="34" t="s">
        <v>17</v>
      </c>
      <c r="D64" s="34" t="s">
        <v>101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1619</v>
      </c>
      <c r="B65" s="33">
        <v>2</v>
      </c>
      <c r="C65" s="34" t="s">
        <v>17</v>
      </c>
      <c r="D65" s="34" t="s">
        <v>102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1620</v>
      </c>
      <c r="B66" s="33">
        <v>2</v>
      </c>
      <c r="C66" s="34" t="s">
        <v>17</v>
      </c>
      <c r="D66" s="34" t="s">
        <v>103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1621</v>
      </c>
      <c r="B67" s="33">
        <v>2</v>
      </c>
      <c r="C67" s="34" t="s">
        <v>17</v>
      </c>
      <c r="D67" s="34" t="s">
        <v>104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1622</v>
      </c>
      <c r="B68" s="33">
        <v>2</v>
      </c>
      <c r="C68" s="34" t="s">
        <v>17</v>
      </c>
      <c r="D68" s="34" t="s">
        <v>105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1623</v>
      </c>
      <c r="B69" s="33">
        <v>2</v>
      </c>
      <c r="C69" s="34" t="s">
        <v>17</v>
      </c>
      <c r="D69" s="34" t="s">
        <v>106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1624</v>
      </c>
      <c r="B70" s="33">
        <v>2</v>
      </c>
      <c r="C70" s="34" t="s">
        <v>17</v>
      </c>
      <c r="D70" s="34" t="s">
        <v>107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1625</v>
      </c>
      <c r="B71" s="33">
        <v>2</v>
      </c>
      <c r="C71" s="34" t="s">
        <v>17</v>
      </c>
      <c r="D71" s="34" t="s">
        <v>108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1626</v>
      </c>
      <c r="B72" s="33">
        <v>2</v>
      </c>
      <c r="C72" s="34" t="s">
        <v>17</v>
      </c>
      <c r="D72" s="34" t="s">
        <v>109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24" x14ac:dyDescent="0.55000000000000004">
      <c r="A73" s="33">
        <v>1627</v>
      </c>
      <c r="B73" s="33">
        <v>2</v>
      </c>
      <c r="C73" s="34" t="s">
        <v>17</v>
      </c>
      <c r="D73" s="34" t="s">
        <v>110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1628</v>
      </c>
      <c r="B74" s="33">
        <v>2</v>
      </c>
      <c r="C74" s="34" t="s">
        <v>17</v>
      </c>
      <c r="D74" s="34" t="s">
        <v>111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1629</v>
      </c>
      <c r="B75" s="33">
        <v>2</v>
      </c>
      <c r="C75" s="34" t="s">
        <v>17</v>
      </c>
      <c r="D75" s="34" t="s">
        <v>112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1630</v>
      </c>
      <c r="B76" s="33">
        <v>2</v>
      </c>
      <c r="C76" s="34" t="s">
        <v>17</v>
      </c>
      <c r="D76" s="34" t="s">
        <v>113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1631</v>
      </c>
      <c r="B77" s="33">
        <v>2</v>
      </c>
      <c r="C77" s="34" t="s">
        <v>17</v>
      </c>
      <c r="D77" s="34" t="s">
        <v>114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1632</v>
      </c>
      <c r="B78" s="33">
        <v>2</v>
      </c>
      <c r="C78" s="34" t="s">
        <v>17</v>
      </c>
      <c r="D78" s="34" t="s">
        <v>115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1633</v>
      </c>
      <c r="B79" s="33">
        <v>2</v>
      </c>
      <c r="C79" s="34" t="s">
        <v>17</v>
      </c>
      <c r="D79" s="34" t="s">
        <v>116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1634</v>
      </c>
      <c r="B80" s="33">
        <v>2</v>
      </c>
      <c r="C80" s="34" t="s">
        <v>17</v>
      </c>
      <c r="D80" s="34" t="s">
        <v>117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1635</v>
      </c>
      <c r="B81" s="33">
        <v>2</v>
      </c>
      <c r="C81" s="34" t="s">
        <v>17</v>
      </c>
      <c r="D81" s="34" t="s">
        <v>118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24" x14ac:dyDescent="0.55000000000000004">
      <c r="A82" s="33">
        <v>1636</v>
      </c>
      <c r="B82" s="33">
        <v>2</v>
      </c>
      <c r="C82" s="34" t="s">
        <v>17</v>
      </c>
      <c r="D82" s="34" t="s">
        <v>119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1637</v>
      </c>
      <c r="B83" s="33">
        <v>2</v>
      </c>
      <c r="C83" s="34" t="s">
        <v>17</v>
      </c>
      <c r="D83" s="34" t="s">
        <v>120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1638</v>
      </c>
      <c r="B84" s="33">
        <v>2</v>
      </c>
      <c r="C84" s="34" t="s">
        <v>17</v>
      </c>
      <c r="D84" s="34" t="s">
        <v>121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1639</v>
      </c>
      <c r="B85" s="33">
        <v>2</v>
      </c>
      <c r="C85" s="34" t="s">
        <v>17</v>
      </c>
      <c r="D85" s="34" t="s">
        <v>122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1640</v>
      </c>
      <c r="B86" s="33">
        <v>2</v>
      </c>
      <c r="C86" s="34" t="s">
        <v>17</v>
      </c>
      <c r="D86" s="34" t="s">
        <v>123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1641</v>
      </c>
      <c r="B87" s="33">
        <v>2</v>
      </c>
      <c r="C87" s="34" t="s">
        <v>17</v>
      </c>
      <c r="D87" s="34" t="s">
        <v>124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24" x14ac:dyDescent="0.55000000000000004">
      <c r="A88" s="33">
        <v>1642</v>
      </c>
      <c r="B88" s="33">
        <v>2</v>
      </c>
      <c r="C88" s="34" t="s">
        <v>17</v>
      </c>
      <c r="D88" s="34" t="s">
        <v>125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24" x14ac:dyDescent="0.55000000000000004">
      <c r="A89" s="33">
        <v>1643</v>
      </c>
      <c r="B89" s="33">
        <v>2</v>
      </c>
      <c r="C89" s="34" t="s">
        <v>17</v>
      </c>
      <c r="D89" s="34" t="s">
        <v>126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24" x14ac:dyDescent="0.55000000000000004">
      <c r="A90" s="33">
        <v>1644</v>
      </c>
      <c r="B90" s="33">
        <v>2</v>
      </c>
      <c r="C90" s="34" t="s">
        <v>17</v>
      </c>
      <c r="D90" s="34" t="s">
        <v>127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4" x14ac:dyDescent="0.55000000000000004">
      <c r="A91" s="33">
        <v>1645</v>
      </c>
      <c r="B91" s="33">
        <v>2</v>
      </c>
      <c r="C91" s="34" t="s">
        <v>17</v>
      </c>
      <c r="D91" s="34" t="s">
        <v>128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ht="24" x14ac:dyDescent="0.55000000000000004">
      <c r="A92" s="33">
        <v>1646</v>
      </c>
      <c r="B92" s="33">
        <v>2</v>
      </c>
      <c r="C92" s="34" t="s">
        <v>17</v>
      </c>
      <c r="D92" s="34" t="s">
        <v>129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1647</v>
      </c>
      <c r="B93" s="33">
        <v>2</v>
      </c>
      <c r="C93" s="34" t="s">
        <v>17</v>
      </c>
      <c r="D93" s="34" t="s">
        <v>130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ht="24" x14ac:dyDescent="0.55000000000000004">
      <c r="A94" s="33">
        <v>1648</v>
      </c>
      <c r="B94" s="33">
        <v>2</v>
      </c>
      <c r="C94" s="34" t="s">
        <v>17</v>
      </c>
      <c r="D94" s="34" t="s">
        <v>131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1649</v>
      </c>
      <c r="B95" s="33">
        <v>2</v>
      </c>
      <c r="C95" s="34" t="s">
        <v>17</v>
      </c>
      <c r="D95" s="34" t="s">
        <v>132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24" x14ac:dyDescent="0.55000000000000004">
      <c r="A96" s="33">
        <v>1650</v>
      </c>
      <c r="B96" s="33">
        <v>2</v>
      </c>
      <c r="C96" s="34" t="s">
        <v>17</v>
      </c>
      <c r="D96" s="34" t="s">
        <v>133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24" x14ac:dyDescent="0.55000000000000004">
      <c r="A97" s="33">
        <v>1651</v>
      </c>
      <c r="B97" s="33">
        <v>2</v>
      </c>
      <c r="C97" s="34" t="s">
        <v>17</v>
      </c>
      <c r="D97" s="34" t="s">
        <v>134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1652</v>
      </c>
      <c r="B98" s="33">
        <v>2</v>
      </c>
      <c r="C98" s="34" t="s">
        <v>17</v>
      </c>
      <c r="D98" s="34" t="s">
        <v>134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1653</v>
      </c>
      <c r="B99" s="33">
        <v>2</v>
      </c>
      <c r="C99" s="34" t="s">
        <v>17</v>
      </c>
      <c r="D99" s="34" t="s">
        <v>135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24" x14ac:dyDescent="0.55000000000000004">
      <c r="A100" s="33">
        <v>1654</v>
      </c>
      <c r="B100" s="33">
        <v>2</v>
      </c>
      <c r="C100" s="34" t="s">
        <v>17</v>
      </c>
      <c r="D100" s="34" t="s">
        <v>136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24" x14ac:dyDescent="0.55000000000000004">
      <c r="A101" s="33">
        <v>1655</v>
      </c>
      <c r="B101" s="33">
        <v>2</v>
      </c>
      <c r="C101" s="34" t="s">
        <v>17</v>
      </c>
      <c r="D101" s="34" t="s">
        <v>137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24" x14ac:dyDescent="0.55000000000000004">
      <c r="A102" s="33">
        <v>1656</v>
      </c>
      <c r="B102" s="33">
        <v>2</v>
      </c>
      <c r="C102" s="34" t="s">
        <v>17</v>
      </c>
      <c r="D102" s="34" t="s">
        <v>138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4" x14ac:dyDescent="0.55000000000000004">
      <c r="A103" s="33">
        <v>1657</v>
      </c>
      <c r="B103" s="33">
        <v>2</v>
      </c>
      <c r="C103" s="34" t="s">
        <v>17</v>
      </c>
      <c r="D103" s="34" t="s">
        <v>139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24" x14ac:dyDescent="0.55000000000000004">
      <c r="A104" s="33">
        <v>1658</v>
      </c>
      <c r="B104" s="33">
        <v>2</v>
      </c>
      <c r="C104" s="34" t="s">
        <v>17</v>
      </c>
      <c r="D104" s="34" t="s">
        <v>140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1659</v>
      </c>
      <c r="B105" s="33">
        <v>2</v>
      </c>
      <c r="C105" s="34" t="s">
        <v>17</v>
      </c>
      <c r="D105" s="34" t="s">
        <v>141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1660</v>
      </c>
      <c r="B106" s="33">
        <v>2</v>
      </c>
      <c r="C106" s="34" t="s">
        <v>17</v>
      </c>
      <c r="D106" s="34" t="s">
        <v>142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24" x14ac:dyDescent="0.55000000000000004">
      <c r="A107" s="33">
        <v>1661</v>
      </c>
      <c r="B107" s="33">
        <v>2</v>
      </c>
      <c r="C107" s="34" t="s">
        <v>17</v>
      </c>
      <c r="D107" s="34" t="s">
        <v>143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24" x14ac:dyDescent="0.55000000000000004">
      <c r="A108" s="33">
        <v>1662</v>
      </c>
      <c r="B108" s="33">
        <v>2</v>
      </c>
      <c r="C108" s="34" t="s">
        <v>17</v>
      </c>
      <c r="D108" s="34" t="s">
        <v>144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24" x14ac:dyDescent="0.55000000000000004">
      <c r="A109" s="33">
        <v>1663</v>
      </c>
      <c r="B109" s="33">
        <v>2</v>
      </c>
      <c r="C109" s="34" t="s">
        <v>17</v>
      </c>
      <c r="D109" s="34" t="s">
        <v>145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24" x14ac:dyDescent="0.55000000000000004">
      <c r="A110" s="33">
        <v>1664</v>
      </c>
      <c r="B110" s="33">
        <v>2</v>
      </c>
      <c r="C110" s="34" t="s">
        <v>17</v>
      </c>
      <c r="D110" s="34" t="s">
        <v>146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1665</v>
      </c>
      <c r="B111" s="33">
        <v>2</v>
      </c>
      <c r="C111" s="34" t="s">
        <v>17</v>
      </c>
      <c r="D111" s="34" t="s">
        <v>147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24" x14ac:dyDescent="0.55000000000000004">
      <c r="A112" s="33">
        <v>1666</v>
      </c>
      <c r="B112" s="33">
        <v>2</v>
      </c>
      <c r="C112" s="34" t="s">
        <v>17</v>
      </c>
      <c r="D112" s="34" t="s">
        <v>148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1667</v>
      </c>
      <c r="B113" s="33">
        <v>2</v>
      </c>
      <c r="C113" s="34" t="s">
        <v>17</v>
      </c>
      <c r="D113" s="34" t="s">
        <v>149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1668</v>
      </c>
      <c r="B114" s="33">
        <v>2</v>
      </c>
      <c r="C114" s="34" t="s">
        <v>17</v>
      </c>
      <c r="D114" s="34" t="s">
        <v>150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24" x14ac:dyDescent="0.55000000000000004">
      <c r="A115" s="33">
        <v>1669</v>
      </c>
      <c r="B115" s="33">
        <v>2</v>
      </c>
      <c r="C115" s="34" t="s">
        <v>17</v>
      </c>
      <c r="D115" s="34" t="s">
        <v>151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</row>
    <row r="116" spans="1:16" ht="24" x14ac:dyDescent="0.55000000000000004">
      <c r="A116" s="33">
        <v>1670</v>
      </c>
      <c r="B116" s="33">
        <v>2</v>
      </c>
      <c r="C116" s="34" t="s">
        <v>17</v>
      </c>
      <c r="D116" s="34" t="s">
        <v>152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24" x14ac:dyDescent="0.55000000000000004">
      <c r="A117" s="33">
        <v>1671</v>
      </c>
      <c r="B117" s="33">
        <v>2</v>
      </c>
      <c r="C117" s="34" t="s">
        <v>17</v>
      </c>
      <c r="D117" s="34" t="s">
        <v>153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ht="24" x14ac:dyDescent="0.55000000000000004">
      <c r="A118" s="33">
        <v>1672</v>
      </c>
      <c r="B118" s="33">
        <v>2</v>
      </c>
      <c r="C118" s="34" t="s">
        <v>17</v>
      </c>
      <c r="D118" s="34" t="s">
        <v>154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24" x14ac:dyDescent="0.55000000000000004">
      <c r="A119" s="33">
        <v>1673</v>
      </c>
      <c r="B119" s="33">
        <v>2</v>
      </c>
      <c r="C119" s="34" t="s">
        <v>17</v>
      </c>
      <c r="D119" s="34" t="s">
        <v>155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1674</v>
      </c>
      <c r="B120" s="33">
        <v>2</v>
      </c>
      <c r="C120" s="34" t="s">
        <v>17</v>
      </c>
      <c r="D120" s="34" t="s">
        <v>156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24" x14ac:dyDescent="0.55000000000000004">
      <c r="A121" s="33">
        <v>1675</v>
      </c>
      <c r="B121" s="33">
        <v>2</v>
      </c>
      <c r="C121" s="34" t="s">
        <v>17</v>
      </c>
      <c r="D121" s="34" t="s">
        <v>157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1676</v>
      </c>
      <c r="B122" s="33">
        <v>2</v>
      </c>
      <c r="C122" s="34" t="s">
        <v>17</v>
      </c>
      <c r="D122" s="34" t="s">
        <v>158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 ht="24" x14ac:dyDescent="0.55000000000000004">
      <c r="A123" s="33">
        <v>1677</v>
      </c>
      <c r="B123" s="33">
        <v>2</v>
      </c>
      <c r="C123" s="34" t="s">
        <v>17</v>
      </c>
      <c r="D123" s="34" t="s">
        <v>159</v>
      </c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</row>
    <row r="124" spans="1:16" ht="48" x14ac:dyDescent="0.55000000000000004">
      <c r="A124" s="33">
        <v>1680</v>
      </c>
      <c r="B124" s="33">
        <v>2</v>
      </c>
      <c r="C124" s="34" t="s">
        <v>17</v>
      </c>
      <c r="D124" s="34" t="s">
        <v>160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</row>
    <row r="128" spans="1:16" x14ac:dyDescent="0.45">
      <c r="D128" s="22">
        <f>SUBTOTAL(3,D7:D124)</f>
        <v>118</v>
      </c>
    </row>
  </sheetData>
  <autoFilter ref="A5:F12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2.สุโขทัย</vt:lpstr>
      <vt:lpstr>2.สุโขทัย รพ.สต.</vt:lpstr>
      <vt:lpstr>'2.สุโขทัย'!Print_Titles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2018-03-08T07:05:34Z</dcterms:created>
  <dcterms:modified xsi:type="dcterms:W3CDTF">2018-03-08T07:06:38Z</dcterms:modified>
</cp:coreProperties>
</file>