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2.อุตรดิตถ์" sheetId="1" r:id="rId1"/>
    <sheet name="2.อุตรดิตถ์ รพ.สต." sheetId="2" r:id="rId2"/>
  </sheets>
  <definedNames>
    <definedName name="_xlnm._FilterDatabase" localSheetId="0" hidden="1">'2.อุตรดิตถ์'!$A$7:$I$16</definedName>
    <definedName name="_xlnm._FilterDatabase" localSheetId="1" hidden="1">'2.อุตรดิตถ์ รพ.สต.'!$A$5:$F$95</definedName>
    <definedName name="_xlnm.Print_Titles" localSheetId="0">'2.อุตรดิตถ์'!$1:$7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9" i="2" l="1"/>
  <c r="H18" i="1"/>
  <c r="G18" i="1"/>
</calcChain>
</file>

<file path=xl/sharedStrings.xml><?xml version="1.0" encoding="utf-8"?>
<sst xmlns="http://schemas.openxmlformats.org/spreadsheetml/2006/main" count="377" uniqueCount="191">
  <si>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</si>
  <si>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</si>
  <si>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</si>
  <si>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</si>
  <si>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</si>
  <si>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</si>
  <si>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</si>
  <si>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</si>
  <si>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</si>
  <si>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</si>
  <si>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</si>
  <si>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</si>
  <si>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</si>
  <si>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</si>
  <si>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</si>
  <si>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รพ.อุตรดิตถ์</t>
  </si>
  <si>
    <t>อุตรดิตถ์</t>
  </si>
  <si>
    <t>A</t>
  </si>
  <si>
    <t>ส่งเอกชนกำจัดโดยการเผาด้วยเตาเผามูลฝอยติดเชื้อ</t>
  </si>
  <si>
    <t>รพ.น้ำปาด</t>
  </si>
  <si>
    <t>F1</t>
  </si>
  <si>
    <t>รพ.ตรอน</t>
  </si>
  <si>
    <t>F2</t>
  </si>
  <si>
    <t>รพ.ทองแสนขัน</t>
  </si>
  <si>
    <t>รพ.ท่าปลา</t>
  </si>
  <si>
    <t>กำจัดโดยการเผาในเตาเผามูลฝอยติดเชื้อของ รพ.</t>
  </si>
  <si>
    <t>สภาพดี ใช้งานอยู่</t>
  </si>
  <si>
    <t>รพ.บ้านโคก</t>
  </si>
  <si>
    <t>รพ.พิชัย</t>
  </si>
  <si>
    <t>รพ.ฟากท่า</t>
  </si>
  <si>
    <t>รพ.ลับแล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</si>
  <si>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</si>
  <si>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</si>
  <si>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</si>
  <si>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</si>
  <si>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</si>
  <si>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</si>
  <si>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</si>
  <si>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</si>
  <si>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</si>
  <si>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</si>
  <si>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</si>
  <si>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รพ.สต.ข่อยสูง</t>
  </si>
  <si>
    <t>รพ.สต.ขุนฝาง</t>
  </si>
  <si>
    <t>รพ.สต.คอรุม</t>
  </si>
  <si>
    <t>ใส่ขยะติดเชื้อในกล่องแดงมีฝาปิดที่เขียนว่าขยะติดเชื้อ ไปพักที่โรงพักขยะติดเชื้อและมีรถจากโรงพยาบาลมารับไปกำจัด</t>
  </si>
  <si>
    <t>/</t>
  </si>
  <si>
    <t>รพ.สต.คุ้งตะเภา</t>
  </si>
  <si>
    <t>รพ.สต.จริม</t>
  </si>
  <si>
    <t>มีรถเทศบาลมารับโดยมีถังใส่ขยะติดเชื้อ</t>
  </si>
  <si>
    <t>เผา</t>
  </si>
  <si>
    <t>รพ.สต.ชัยจุมพล</t>
  </si>
  <si>
    <t>นำถุงแดงที่บรรจุมูลฝอยปิดมิดชิด ใส่กล่องแดงมีฝาปิดมิดชิด ใส่รถรับส่งผู้ป่วยของ รพ สต นำไปส่งที่ รพ ลับแล</t>
  </si>
  <si>
    <t>รพ ลับแล อ ลับแล จ อุตรดิตถ์</t>
  </si>
  <si>
    <t>รพ.สต.ด่านแม่คำมัน</t>
  </si>
  <si>
    <t>มีรถมารับ</t>
  </si>
  <si>
    <t>โรงพยาบาลลับแแล</t>
  </si>
  <si>
    <t>รพ.สต.ถ้ำฉลอง</t>
  </si>
  <si>
    <t>รพ.สต.ท่ามะเฟือง</t>
  </si>
  <si>
    <t>รถรับขยะติดเชื้อจาก รพ.แม่ข่าย(รพ.พิชัย)มารับขยะติดเชื้อที่ รพ.สต.โดยมีการบรรจุถุงขยะติดเชื้อที่มัดปิดปากถุงอย่างดีใส่ไว้ในกล่องพลาสติกขยะติดเชื้อมีฝาล็อคปิดสนิทและมีการชั่งนน.ลงบันทึกในสมุดรับ-ส่งขยะติดเชื้อ</t>
  </si>
  <si>
    <t>รพ.สต.ท่าสัก</t>
  </si>
  <si>
    <t>นำถุงขยะติดเชื้อที่ปิดปากถุงมิดชิด ใส่กล่องพลาสติกสีแดง โดยมีพนักงานของโรงพยาบาลพิชัยนำรถยนต์มาเก็บสัปดาห์ละ ๑ ครั้งทุกวันอังคาร</t>
  </si>
  <si>
    <t>ส่งต่อให้บริษัทกำจัดต่อ</t>
  </si>
  <si>
    <t>รพ.สต.ท่าแฝก</t>
  </si>
  <si>
    <t>มีพนักงานจัดเก็บขยะและมีรถขนขยะมารับเดือนละ 2 ครั้ง</t>
  </si>
  <si>
    <t>รพ.สต.ทุ่งยั้ง</t>
  </si>
  <si>
    <t>มีรถขนส่งขยะจาก รพ.สต.ไปยังโรงพยาบาล</t>
  </si>
  <si>
    <t>รพ.สต.นาขุม</t>
  </si>
  <si>
    <t>รถกระบะ ถังมีฝาปิดมิดชิด</t>
  </si>
  <si>
    <t>รพ.แม่ข่าย</t>
  </si>
  <si>
    <t>รพ.สต.นางพญา</t>
  </si>
  <si>
    <t>รพ.สต.นานกกก</t>
  </si>
  <si>
    <t>ใส่ถุงแดงหิ้วไปใส่กล่องแดงที่พักอยู่ที่พักขยะ</t>
  </si>
  <si>
    <t>รถขนขยะของ อบต. ในบริเวณมีที่ทิ้งขยะของชุมชน</t>
  </si>
  <si>
    <t>ไม่ทราบ</t>
  </si>
  <si>
    <t>โรงพยาบาลลับแล</t>
  </si>
  <si>
    <t>รพ.สต.นายาง</t>
  </si>
  <si>
    <t>มีรถจากแม่ข่ายมารับทุกวันอังคาร</t>
  </si>
  <si>
    <t>รพ.สต.นาอิน</t>
  </si>
  <si>
    <t>รพ.สต.น้ำพี้</t>
  </si>
  <si>
    <t>รพ.สต.น้ำริด</t>
  </si>
  <si>
    <t>รพ.สต.น้ำหมัน</t>
  </si>
  <si>
    <t>รพ.สต.น้ำอ่าง</t>
  </si>
  <si>
    <t>รพ.สต.น้ำไคร้</t>
  </si>
  <si>
    <t>ภาชนะบรรจุมูลฝอยติดเชื้อเป็นถังพลาสติกสีแดงมีฝาปิดแบบมีล็อกมีสัญลักษณ์บ่งบอกว่าเป็นมูลฝอยติดเชื้อตามที่กำหนดมา</t>
  </si>
  <si>
    <t>รพ.สต.น้ำไผ่</t>
  </si>
  <si>
    <t>โรงพยาบาลน้ำปาด</t>
  </si>
  <si>
    <t>รพ.สต.บ้านคลองละมุง</t>
  </si>
  <si>
    <t>รพ.สต.บ้านคีรีทอง</t>
  </si>
  <si>
    <t>รพ.สต.บ้านคุ้ม ตำบลชัยจุมพล</t>
  </si>
  <si>
    <t>เคลื่อนย้ายโดยมีรถโซนขนถังพลาสติ๊กนำส่งโรงพยาบาลลับแล</t>
  </si>
  <si>
    <t>รพ.สต.บ้านชายเขา ตำบลน้ำริด</t>
  </si>
  <si>
    <t>รพ.สต.บ้านดงสระแก้ว ตำบลไผ่ล้อม</t>
  </si>
  <si>
    <t>รพ.สต.บ้านด่าน</t>
  </si>
  <si>
    <t>รพ.สต.บ้านด่านนาขาม</t>
  </si>
  <si>
    <t>รพ.สต.บ้านดารา</t>
  </si>
  <si>
    <t>รพ.สต.บ้านท้องลับแล</t>
  </si>
  <si>
    <t>นำถุงขยะติดเชื้อ(ถุงแดง)ใส่ในกล่องพลาสติกมีฝาปิด และล็อค นำขึ้นรถกระบะที่มีหลังคา นำส่ง โรงพยาบาลลับแล เพื่อรอบริษัทมาเก็บ</t>
  </si>
  <si>
    <t>รพช.รวบรวม รอบริษัทเอกชนนำไปกำจัด</t>
  </si>
  <si>
    <t>รพ.สต.บ้านท่า ตำบลหาดกรวด</t>
  </si>
  <si>
    <t>รพ.สต.บ้านท่าช้าง</t>
  </si>
  <si>
    <t>รพ.สต.บ้านท่าโพธิ์</t>
  </si>
  <si>
    <t>มีรถมารับขยะ</t>
  </si>
  <si>
    <t>รพ.สต.บ้านน้ำรี ตำบลน้ำหมัน</t>
  </si>
  <si>
    <t>รพ.สต.บ้านน้ำหมีใหญ่</t>
  </si>
  <si>
    <t>รพ.สต.บ้านบึงท่ายวน</t>
  </si>
  <si>
    <t>เคลื่อนย้ายโดยพนักงานหน่วยงานของ รพ.พิชัย</t>
  </si>
  <si>
    <t>รพ.พิชัย ได้ส่งต่อขยะไปยังบริษัทกำจัดขยะ</t>
  </si>
  <si>
    <t>รพ.สต.บ้านปางหมิ่น</t>
  </si>
  <si>
    <t>รพ.สต.บ้านผามูบ ตำบลแม่พูล</t>
  </si>
  <si>
    <t>มีรถรับขยะมารับกล่องแดงมีฝาล็อก ไปส่งกำจัดที่ โรงพยาบาลลับแล</t>
  </si>
  <si>
    <t>รพ.สต.บ้านฝาย</t>
  </si>
  <si>
    <t>มีรถขนส่งจาก รพช.ในเครือข่าย</t>
  </si>
  <si>
    <t>-</t>
  </si>
  <si>
    <t>รพช.แม่ข่าย ขนจากรพ.สต.เพื่อนำไปกำจัด สัปดาห์ละ 1 ครั้ง (วันเสาร์หรือวันอาทิตย์ แล้วแต่แผนการดำเนินการในแต่ละเดือน)</t>
  </si>
  <si>
    <t>รพ.สต.บ้านพระฝาง ตำบลผาจุก</t>
  </si>
  <si>
    <t>รพ.สต.บ้านย่านดู่</t>
  </si>
  <si>
    <t>รพ.สต.บ้านวังสีสูบ</t>
  </si>
  <si>
    <t>รพ.สต.บ้านวังแดง ตำบลวังแดง</t>
  </si>
  <si>
    <t>รพ.สต.บ้านหม้อ</t>
  </si>
  <si>
    <t>จนท.สวมชุดอุปกรณ์ป้องกัน มัดปากถุงที่เป็นขยะติดเชื้อสีแดงมีโลโก้ขยะติดเชื้อ และ แปะรายชื่อ รพ.สต.ของเราลงไป มัดปากถุง 2 ใน 3 ให้สนิท ใส่ถังที่ใช้หว่างเดินไปจุดพักขยะติดเชื้อตามเส้นทางที่กำหนด</t>
  </si>
  <si>
    <t>รพช.พิชัย ใช้รถขนขยะที่ระบุเป็นขยะติดเชื้อ เป็นรถคันเดิมทุกครั้ง สัปดาห์ละ 1 ครั้ง โดยคนรับขยะ สวมอุปกรณ์ป้องกันตัว รับขยะติดเชื้อยังจุดพักขยะ ชั่งขยะ บันทึก รับส่งขยะ ตามกำหนดวัน แล้วนำขยะ รวมจุดพักขยะที่ รพช.พิชัย เพื่อรอ เอกชนที่รับขยะติดเชื้อไปกำจัด</t>
  </si>
  <si>
    <t>รพ.สต.บ้านหลวงป่ายาง</t>
  </si>
  <si>
    <t>รพ.สต.บ้านห้วยต้า ตำบลนางพญา</t>
  </si>
  <si>
    <t>รพ.สต.บ้านห้วยผึ้ง ตำบลท่าแฝก</t>
  </si>
  <si>
    <t>มีรถยนต์มารับไปกำจัด</t>
  </si>
  <si>
    <t>มีรถยนต์เฉพาะเก็บขยะติดเชื้อมารับขยะที่ รพ.สต.นำส่งทำลายที่รพ.แม่ข่าย</t>
  </si>
  <si>
    <t>รพ.สต.บ้านห้วยมุ่น</t>
  </si>
  <si>
    <t>มีรถมารับขยะที่ รพ.สต.ไปยัง รพ.แม่ข่าย</t>
  </si>
  <si>
    <t>รพ.สต.บ้านห้วยฮ้า ตำบลบ้านด่านนาขาม</t>
  </si>
  <si>
    <t>รพ.สต.บ้านห้วยแมง</t>
  </si>
  <si>
    <t>มีรถที่มิดชิดมีผ้าใบปิด รอบข้าง</t>
  </si>
  <si>
    <t>ข้อมูลอยู่กับแม่ข่าย</t>
  </si>
  <si>
    <t>ข้อมูลอยู่กับแม่ข่ายโรงพยาบาลน้ำปาด</t>
  </si>
  <si>
    <t>รพ.สต.บ้านห้วยใส</t>
  </si>
  <si>
    <t>พนักงานเก็บมูลฝอยติดเชื้อ นำถังขยะติดเชื้อถังเปล่า นำไปสลับเอาถังขยะติดเชื้อที่บรรจุมูลฝอยติดเชื้อลำเลียงขึ้นรถ แล้วนำไปส่งต่อที่ รพ.ฟากท่า เพื่อรอส่งบริษัทมารับไปทำลาย</t>
  </si>
  <si>
    <t>รพ.สต.บ้านห้วยไคร้</t>
  </si>
  <si>
    <t>ถุงแดง</t>
  </si>
  <si>
    <t>บริษัท ส.เรืองโรจน์ สละบุรี แหล่งทำลายนครสวรรค์ ใช้เตาเผา T2 1,000 องศาเซลเซียส ได้มาตรฐาน</t>
  </si>
  <si>
    <t>รพ.สต.บ้านเกาะ</t>
  </si>
  <si>
    <t>รพ.สต.บ้านเกาะ ตำบลบ้านดารา</t>
  </si>
  <si>
    <t>รถของโรงพยาบาลพิชัย รับขยะที่ รพสต. 1 ครั้ง/สัปดาห์</t>
  </si>
  <si>
    <t>โรงพยาบาลพิชัย</t>
  </si>
  <si>
    <t>รพ.สต.บ้านเสี้ยว</t>
  </si>
  <si>
    <t>รพ.สต.บ้านแพะ</t>
  </si>
  <si>
    <t>รพ.สต.บ้านโคน</t>
  </si>
  <si>
    <t>มีรถโรงพยาบาลรับมารับที่สถานบริการ</t>
  </si>
  <si>
    <t>รพ.สต.บ้านโป่งพาน ตำบลห้วยมุ่น</t>
  </si>
  <si>
    <t>มีพนักงานที่ว่าจ้างกำจัดขยะติดเชื้อ มารับขยะติดเชื้อไปกำจัด</t>
  </si>
  <si>
    <t>รพ.สต.ป่าคาย</t>
  </si>
  <si>
    <t>รพ.สต.ป่าเซ่า</t>
  </si>
  <si>
    <t>รพ.สต.ผักขวง</t>
  </si>
  <si>
    <t>รพ.สต.ผาจุก</t>
  </si>
  <si>
    <t>รพ.สต.ผาเลือด</t>
  </si>
  <si>
    <t>รพ.สต.ฝายหลวง</t>
  </si>
  <si>
    <t>ขยะติดเชื้อใส่ถุงแดงแล้วนำไปใส่กล่องพลาสติกปิดฝามิดชิด</t>
  </si>
  <si>
    <t>จ้างบริษัทเอกชนนำไปกำจัด</t>
  </si>
  <si>
    <t>รพ.สต.พญาแมน</t>
  </si>
  <si>
    <t>มีรถมารับที่สถานบริการ</t>
  </si>
  <si>
    <t>รพ.พิชัย(รพ.แม่ข่าย)</t>
  </si>
  <si>
    <t>รพ.สต.ม่วงเจ็ดต้น</t>
  </si>
  <si>
    <t>มัดถุงขยะติดเชื้อิย่างมิดชิดใส่กล่องปิดฝา</t>
  </si>
  <si>
    <t>รพ.สต.ม่อนดินแดง ตำบลท่าเสา</t>
  </si>
  <si>
    <t>รพ.สต.ร่วมจิต</t>
  </si>
  <si>
    <t>รพ.สต.วังกะพี้</t>
  </si>
  <si>
    <t>รพ.สต.วังดิน</t>
  </si>
  <si>
    <t>รพ.สต.วังแดง</t>
  </si>
  <si>
    <t>รพ.สต.สองคอน</t>
  </si>
  <si>
    <t>รพ.สต.สองห้อง</t>
  </si>
  <si>
    <t>รพ.สต.สุมข้าม ตำบลนาขุม</t>
  </si>
  <si>
    <t>รวบรวมถุงขยะติดเชื้อสีแดงมัดปากถุงมิดชิดบรรจุในภาชนะกล่อง/ถังพลาสติกสีแดงที่มีฝาล็อกนำส่งโรงพยาบาลบ้านโคก</t>
  </si>
  <si>
    <t>ส่งบริษัทเอกชนกำจัด</t>
  </si>
  <si>
    <t>รพ.สต.ห้วยน้อยกา ตำบลม่วงเจ็ดต้น</t>
  </si>
  <si>
    <t>ใส่ถุงแดงเขียนรายละเอียดและใส่กล่องปิดฝามิดชิดใส่กระบะรถยนต์</t>
  </si>
  <si>
    <t>รพช.บ้านโคก</t>
  </si>
  <si>
    <t>รพ.สต.ห้วยเดื่อ ตำบลน้ำไผ่</t>
  </si>
  <si>
    <t>รพ.สต.ห้วยไผ่ ต.บ่อเบี้ย</t>
  </si>
  <si>
    <t>วิธีเคลื่อนย้าย นำขยะใส่กล่องขยะติดเชื้อ ขนส่งไป รพ.บ้านโคก โดย รถ รพ. สต.</t>
  </si>
  <si>
    <t>รพ.สต.หาดกรวด</t>
  </si>
  <si>
    <t>รพ.สต.หาดงิ้ว</t>
  </si>
  <si>
    <t>รพ.สต.หาดล้า</t>
  </si>
  <si>
    <t>รพ.สต.หาดสองแคว</t>
  </si>
  <si>
    <t>รพ.สต.เด่นเหล็ก</t>
  </si>
  <si>
    <t>มีรถมารับขยะไปที่พักและมีรถมารับไปกำจัดอีกทีหนึ่ง</t>
  </si>
  <si>
    <t>รพ.สต.แม่พูล</t>
  </si>
  <si>
    <t>สวมชุดป้องกัน ใส่กล่องมิดชิด มีรถมารับขยะประจำ</t>
  </si>
  <si>
    <t>รพ.สต.แสนตอ</t>
  </si>
  <si>
    <t>รพ.สต.ไผ่ล้อม</t>
  </si>
  <si>
    <t>มีรถยนต์ภายในเครือข่ายมารับ โดยมีกล่องสำหรับใส่ถุงขยะฯ</t>
  </si>
  <si>
    <t>รพ.สต.ไร่อ้อย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</si>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</sst>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zoomScale="73" zoomScaleNormal="73" workbookViewId="0">
      <selection activeCell="G18" sqref="G18:H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141</v>
      </c>
      <c r="B8" s="13">
        <v>2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620</v>
      </c>
      <c r="H8" s="12">
        <v>438</v>
      </c>
      <c r="I8" s="12" t="s">
        <v>18</v>
      </c>
      <c r="J8" s="14"/>
    </row>
    <row r="9" spans="1:10" ht="48" x14ac:dyDescent="0.55000000000000004">
      <c r="A9" s="12">
        <v>142</v>
      </c>
      <c r="B9" s="13">
        <v>2</v>
      </c>
      <c r="C9" s="13" t="s">
        <v>19</v>
      </c>
      <c r="D9" s="13" t="s">
        <v>13</v>
      </c>
      <c r="E9" s="12" t="s">
        <v>16</v>
      </c>
      <c r="F9" s="12" t="s">
        <v>20</v>
      </c>
      <c r="G9" s="12">
        <v>30</v>
      </c>
      <c r="H9" s="12">
        <v>14.68</v>
      </c>
      <c r="I9" s="12" t="s">
        <v>18</v>
      </c>
      <c r="J9" s="14"/>
    </row>
    <row r="10" spans="1:10" ht="48" x14ac:dyDescent="0.55000000000000004">
      <c r="A10" s="12">
        <v>143</v>
      </c>
      <c r="B10" s="13">
        <v>2</v>
      </c>
      <c r="C10" s="13" t="s">
        <v>21</v>
      </c>
      <c r="D10" s="13" t="s">
        <v>13</v>
      </c>
      <c r="E10" s="12" t="s">
        <v>16</v>
      </c>
      <c r="F10" s="12" t="s">
        <v>22</v>
      </c>
      <c r="G10" s="12">
        <v>30</v>
      </c>
      <c r="H10" s="12">
        <v>20.11</v>
      </c>
      <c r="I10" s="12" t="s">
        <v>18</v>
      </c>
      <c r="J10" s="14"/>
    </row>
    <row r="11" spans="1:10" ht="48" x14ac:dyDescent="0.55000000000000004">
      <c r="A11" s="12">
        <v>144</v>
      </c>
      <c r="B11" s="13">
        <v>2</v>
      </c>
      <c r="C11" s="13" t="s">
        <v>23</v>
      </c>
      <c r="D11" s="13" t="s">
        <v>13</v>
      </c>
      <c r="E11" s="12" t="s">
        <v>16</v>
      </c>
      <c r="F11" s="12" t="s">
        <v>22</v>
      </c>
      <c r="G11" s="12">
        <v>30</v>
      </c>
      <c r="H11" s="12">
        <v>15.5</v>
      </c>
      <c r="I11" s="12" t="s">
        <v>18</v>
      </c>
      <c r="J11" s="14"/>
    </row>
    <row r="12" spans="1:10" ht="48" x14ac:dyDescent="0.55000000000000004">
      <c r="A12" s="12">
        <v>145</v>
      </c>
      <c r="B12" s="13">
        <v>2</v>
      </c>
      <c r="C12" s="13" t="s">
        <v>24</v>
      </c>
      <c r="D12" s="13" t="s">
        <v>13</v>
      </c>
      <c r="E12" s="12" t="s">
        <v>16</v>
      </c>
      <c r="F12" s="12" t="s">
        <v>22</v>
      </c>
      <c r="G12" s="12">
        <v>30</v>
      </c>
      <c r="H12" s="12">
        <v>9.8000000000000007</v>
      </c>
      <c r="I12" s="12" t="s">
        <v>25</v>
      </c>
      <c r="J12" s="14" t="s">
        <v>26</v>
      </c>
    </row>
    <row r="13" spans="1:10" ht="48" x14ac:dyDescent="0.55000000000000004">
      <c r="A13" s="12">
        <v>146</v>
      </c>
      <c r="B13" s="13">
        <v>2</v>
      </c>
      <c r="C13" s="13" t="s">
        <v>27</v>
      </c>
      <c r="D13" s="13" t="s">
        <v>13</v>
      </c>
      <c r="E13" s="12" t="s">
        <v>16</v>
      </c>
      <c r="F13" s="12" t="s">
        <v>22</v>
      </c>
      <c r="G13" s="12">
        <v>30</v>
      </c>
      <c r="H13" s="12">
        <v>4.0999999999999996</v>
      </c>
      <c r="I13" s="12" t="s">
        <v>18</v>
      </c>
      <c r="J13" s="14"/>
    </row>
    <row r="14" spans="1:10" ht="48" x14ac:dyDescent="0.55000000000000004">
      <c r="A14" s="12">
        <v>147</v>
      </c>
      <c r="B14" s="13">
        <v>2</v>
      </c>
      <c r="C14" s="13" t="s">
        <v>28</v>
      </c>
      <c r="D14" s="13" t="s">
        <v>13</v>
      </c>
      <c r="E14" s="12" t="s">
        <v>16</v>
      </c>
      <c r="F14" s="12" t="s">
        <v>22</v>
      </c>
      <c r="G14" s="12">
        <v>60</v>
      </c>
      <c r="H14" s="12">
        <v>20.100000000000001</v>
      </c>
      <c r="I14" s="12" t="s">
        <v>18</v>
      </c>
      <c r="J14" s="14"/>
    </row>
    <row r="15" spans="1:10" ht="48" x14ac:dyDescent="0.55000000000000004">
      <c r="A15" s="12">
        <v>148</v>
      </c>
      <c r="B15" s="13">
        <v>2</v>
      </c>
      <c r="C15" s="13" t="s">
        <v>29</v>
      </c>
      <c r="D15" s="13" t="s">
        <v>13</v>
      </c>
      <c r="E15" s="12" t="s">
        <v>16</v>
      </c>
      <c r="F15" s="12" t="s">
        <v>22</v>
      </c>
      <c r="G15" s="12">
        <v>30</v>
      </c>
      <c r="H15" s="12">
        <v>5.9</v>
      </c>
      <c r="I15" s="12" t="s">
        <v>18</v>
      </c>
      <c r="J15" s="14"/>
    </row>
    <row r="16" spans="1:10" ht="48" x14ac:dyDescent="0.55000000000000004">
      <c r="A16" s="12">
        <v>149</v>
      </c>
      <c r="B16" s="13">
        <v>2</v>
      </c>
      <c r="C16" s="13" t="s">
        <v>30</v>
      </c>
      <c r="D16" s="13" t="s">
        <v>13</v>
      </c>
      <c r="E16" s="12" t="s">
        <v>16</v>
      </c>
      <c r="F16" s="12" t="s">
        <v>22</v>
      </c>
      <c r="G16" s="12">
        <v>30</v>
      </c>
      <c r="H16" s="12">
        <v>60</v>
      </c>
      <c r="I16" s="12" t="s">
        <v>18</v>
      </c>
      <c r="J16" s="14"/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890</v>
      </c>
      <c r="H18" s="18">
        <f>SUM(H8:H16)</f>
        <v>588.19000000000005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showGridLines="0" workbookViewId="0">
      <selection activeCell="E15" sqref="E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31</v>
      </c>
      <c r="C5" s="23" t="s">
        <v>6</v>
      </c>
      <c r="D5" s="23" t="s">
        <v>4</v>
      </c>
      <c r="E5" s="23" t="s">
        <v>32</v>
      </c>
      <c r="F5" s="24" t="s">
        <v>33</v>
      </c>
      <c r="G5" s="25" t="s">
        <v>34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35</v>
      </c>
      <c r="H6" s="29" t="s">
        <v>36</v>
      </c>
      <c r="I6" s="29" t="s">
        <v>37</v>
      </c>
      <c r="J6" s="29" t="s">
        <v>38</v>
      </c>
      <c r="K6" s="30" t="s">
        <v>39</v>
      </c>
      <c r="L6" s="31"/>
      <c r="M6" s="30" t="s">
        <v>40</v>
      </c>
      <c r="N6" s="31"/>
      <c r="O6" s="30" t="s">
        <v>41</v>
      </c>
      <c r="P6" s="31"/>
    </row>
    <row r="7" spans="1:16" ht="24" x14ac:dyDescent="0.55000000000000004">
      <c r="A7" s="32">
        <v>1689</v>
      </c>
      <c r="B7" s="32">
        <v>2</v>
      </c>
      <c r="C7" s="33" t="s">
        <v>16</v>
      </c>
      <c r="D7" s="33" t="s">
        <v>42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1690</v>
      </c>
      <c r="B8" s="32">
        <v>2</v>
      </c>
      <c r="C8" s="33" t="s">
        <v>16</v>
      </c>
      <c r="D8" s="33" t="s">
        <v>43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72" x14ac:dyDescent="0.55000000000000004">
      <c r="A9" s="32">
        <v>1691</v>
      </c>
      <c r="B9" s="32">
        <v>2</v>
      </c>
      <c r="C9" s="33" t="s">
        <v>16</v>
      </c>
      <c r="D9" s="33" t="s">
        <v>44</v>
      </c>
      <c r="E9" s="32">
        <v>4</v>
      </c>
      <c r="F9" s="32" t="s">
        <v>45</v>
      </c>
      <c r="G9" s="32"/>
      <c r="H9" s="32"/>
      <c r="I9" s="32"/>
      <c r="J9" s="32"/>
      <c r="K9" s="32"/>
      <c r="L9" s="32"/>
      <c r="M9" s="32"/>
      <c r="N9" s="32"/>
      <c r="O9" s="32" t="s">
        <v>46</v>
      </c>
      <c r="P9" s="32" t="s">
        <v>28</v>
      </c>
    </row>
    <row r="10" spans="1:16" ht="24" x14ac:dyDescent="0.55000000000000004">
      <c r="A10" s="32">
        <v>1692</v>
      </c>
      <c r="B10" s="32">
        <v>2</v>
      </c>
      <c r="C10" s="33" t="s">
        <v>16</v>
      </c>
      <c r="D10" s="33" t="s">
        <v>47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1693</v>
      </c>
      <c r="B11" s="32">
        <v>2</v>
      </c>
      <c r="C11" s="33" t="s">
        <v>16</v>
      </c>
      <c r="D11" s="33" t="s">
        <v>48</v>
      </c>
      <c r="E11" s="32">
        <v>2.96</v>
      </c>
      <c r="F11" s="32" t="s">
        <v>49</v>
      </c>
      <c r="G11" s="32"/>
      <c r="H11" s="32"/>
      <c r="I11" s="32"/>
      <c r="J11" s="32"/>
      <c r="K11" s="32"/>
      <c r="L11" s="32"/>
      <c r="M11" s="32"/>
      <c r="N11" s="32"/>
      <c r="O11" s="32" t="s">
        <v>46</v>
      </c>
      <c r="P11" s="32" t="s">
        <v>50</v>
      </c>
    </row>
    <row r="12" spans="1:16" ht="72" x14ac:dyDescent="0.55000000000000004">
      <c r="A12" s="32">
        <v>1694</v>
      </c>
      <c r="B12" s="32">
        <v>2</v>
      </c>
      <c r="C12" s="33" t="s">
        <v>16</v>
      </c>
      <c r="D12" s="33" t="s">
        <v>51</v>
      </c>
      <c r="E12" s="32">
        <v>175</v>
      </c>
      <c r="F12" s="32" t="s">
        <v>52</v>
      </c>
      <c r="G12" s="32"/>
      <c r="H12" s="32"/>
      <c r="I12" s="32"/>
      <c r="J12" s="32"/>
      <c r="K12" s="32"/>
      <c r="L12" s="32"/>
      <c r="M12" s="32"/>
      <c r="N12" s="32"/>
      <c r="O12" s="32" t="s">
        <v>46</v>
      </c>
      <c r="P12" s="32" t="s">
        <v>53</v>
      </c>
    </row>
    <row r="13" spans="1:16" ht="24" x14ac:dyDescent="0.55000000000000004">
      <c r="A13" s="32">
        <v>1695</v>
      </c>
      <c r="B13" s="32">
        <v>2</v>
      </c>
      <c r="C13" s="33" t="s">
        <v>16</v>
      </c>
      <c r="D13" s="33" t="s">
        <v>54</v>
      </c>
      <c r="E13" s="32">
        <v>20</v>
      </c>
      <c r="F13" s="32" t="s">
        <v>55</v>
      </c>
      <c r="G13" s="32"/>
      <c r="H13" s="32"/>
      <c r="I13" s="32"/>
      <c r="J13" s="32"/>
      <c r="K13" s="32"/>
      <c r="L13" s="32"/>
      <c r="M13" s="32"/>
      <c r="N13" s="32"/>
      <c r="O13" s="32" t="s">
        <v>46</v>
      </c>
      <c r="P13" s="32" t="s">
        <v>56</v>
      </c>
    </row>
    <row r="14" spans="1:16" ht="24" x14ac:dyDescent="0.55000000000000004">
      <c r="A14" s="32">
        <v>1696</v>
      </c>
      <c r="B14" s="32">
        <v>2</v>
      </c>
      <c r="C14" s="33" t="s">
        <v>16</v>
      </c>
      <c r="D14" s="33" t="s">
        <v>57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120" x14ac:dyDescent="0.55000000000000004">
      <c r="A15" s="32">
        <v>1697</v>
      </c>
      <c r="B15" s="32">
        <v>2</v>
      </c>
      <c r="C15" s="33" t="s">
        <v>16</v>
      </c>
      <c r="D15" s="33" t="s">
        <v>58</v>
      </c>
      <c r="E15" s="32">
        <v>8.17</v>
      </c>
      <c r="F15" s="32" t="s">
        <v>59</v>
      </c>
      <c r="G15" s="32"/>
      <c r="H15" s="32"/>
      <c r="I15" s="32"/>
      <c r="J15" s="32"/>
      <c r="K15" s="32"/>
      <c r="L15" s="32"/>
      <c r="M15" s="32"/>
      <c r="N15" s="32"/>
      <c r="O15" s="32" t="s">
        <v>46</v>
      </c>
      <c r="P15" s="32" t="s">
        <v>40</v>
      </c>
    </row>
    <row r="16" spans="1:16" ht="96" x14ac:dyDescent="0.55000000000000004">
      <c r="A16" s="32">
        <v>1698</v>
      </c>
      <c r="B16" s="32">
        <v>2</v>
      </c>
      <c r="C16" s="33" t="s">
        <v>16</v>
      </c>
      <c r="D16" s="33" t="s">
        <v>60</v>
      </c>
      <c r="E16" s="32">
        <v>200</v>
      </c>
      <c r="F16" s="32" t="s">
        <v>61</v>
      </c>
      <c r="G16" s="32"/>
      <c r="H16" s="32"/>
      <c r="I16" s="32"/>
      <c r="J16" s="32"/>
      <c r="K16" s="32"/>
      <c r="L16" s="32"/>
      <c r="M16" s="32"/>
      <c r="N16" s="32"/>
      <c r="O16" s="32" t="s">
        <v>46</v>
      </c>
      <c r="P16" s="32" t="s">
        <v>62</v>
      </c>
    </row>
    <row r="17" spans="1:16" ht="48" x14ac:dyDescent="0.55000000000000004">
      <c r="A17" s="32">
        <v>1699</v>
      </c>
      <c r="B17" s="32">
        <v>2</v>
      </c>
      <c r="C17" s="33" t="s">
        <v>16</v>
      </c>
      <c r="D17" s="33" t="s">
        <v>63</v>
      </c>
      <c r="E17" s="32">
        <v>5</v>
      </c>
      <c r="F17" s="32" t="s">
        <v>64</v>
      </c>
      <c r="G17" s="32"/>
      <c r="H17" s="32"/>
      <c r="I17" s="32"/>
      <c r="J17" s="32"/>
      <c r="K17" s="32"/>
      <c r="L17" s="32"/>
      <c r="M17" s="32"/>
      <c r="N17" s="32"/>
      <c r="O17" s="32" t="s">
        <v>46</v>
      </c>
      <c r="P17" s="32" t="s">
        <v>19</v>
      </c>
    </row>
    <row r="18" spans="1:16" ht="24" x14ac:dyDescent="0.55000000000000004">
      <c r="A18" s="32">
        <v>1700</v>
      </c>
      <c r="B18" s="32">
        <v>2</v>
      </c>
      <c r="C18" s="33" t="s">
        <v>16</v>
      </c>
      <c r="D18" s="33" t="s">
        <v>65</v>
      </c>
      <c r="E18" s="32">
        <v>60</v>
      </c>
      <c r="F18" s="32" t="s">
        <v>66</v>
      </c>
      <c r="G18" s="32"/>
      <c r="H18" s="32"/>
      <c r="I18" s="32"/>
      <c r="J18" s="32"/>
      <c r="K18" s="32"/>
      <c r="L18" s="32"/>
      <c r="M18" s="32"/>
      <c r="N18" s="32"/>
      <c r="O18" s="32" t="s">
        <v>46</v>
      </c>
      <c r="P18" s="32"/>
    </row>
    <row r="19" spans="1:16" ht="24" x14ac:dyDescent="0.55000000000000004">
      <c r="A19" s="32">
        <v>1701</v>
      </c>
      <c r="B19" s="32">
        <v>2</v>
      </c>
      <c r="C19" s="33" t="s">
        <v>16</v>
      </c>
      <c r="D19" s="33" t="s">
        <v>67</v>
      </c>
      <c r="E19" s="32">
        <v>2</v>
      </c>
      <c r="F19" s="32" t="s">
        <v>68</v>
      </c>
      <c r="G19" s="32"/>
      <c r="H19" s="32"/>
      <c r="I19" s="32"/>
      <c r="J19" s="32"/>
      <c r="K19" s="32"/>
      <c r="L19" s="32"/>
      <c r="M19" s="32"/>
      <c r="N19" s="32"/>
      <c r="O19" s="32" t="s">
        <v>46</v>
      </c>
      <c r="P19" s="32" t="s">
        <v>69</v>
      </c>
    </row>
    <row r="20" spans="1:16" ht="24" x14ac:dyDescent="0.55000000000000004">
      <c r="A20" s="32">
        <v>1702</v>
      </c>
      <c r="B20" s="32">
        <v>2</v>
      </c>
      <c r="C20" s="33" t="s">
        <v>16</v>
      </c>
      <c r="D20" s="33" t="s">
        <v>70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72" x14ac:dyDescent="0.55000000000000004">
      <c r="A21" s="32">
        <v>1703</v>
      </c>
      <c r="B21" s="32">
        <v>2</v>
      </c>
      <c r="C21" s="33" t="s">
        <v>16</v>
      </c>
      <c r="D21" s="33" t="s">
        <v>71</v>
      </c>
      <c r="E21" s="32">
        <v>2</v>
      </c>
      <c r="F21" s="32" t="s">
        <v>72</v>
      </c>
      <c r="G21" s="32"/>
      <c r="H21" s="32"/>
      <c r="I21" s="32"/>
      <c r="J21" s="32"/>
      <c r="K21" s="32"/>
      <c r="L21" s="32" t="s">
        <v>73</v>
      </c>
      <c r="M21" s="32"/>
      <c r="N21" s="32" t="s">
        <v>74</v>
      </c>
      <c r="O21" s="32" t="s">
        <v>46</v>
      </c>
      <c r="P21" s="32" t="s">
        <v>75</v>
      </c>
    </row>
    <row r="22" spans="1:16" ht="24" x14ac:dyDescent="0.55000000000000004">
      <c r="A22" s="32">
        <v>1704</v>
      </c>
      <c r="B22" s="32">
        <v>2</v>
      </c>
      <c r="C22" s="33" t="s">
        <v>16</v>
      </c>
      <c r="D22" s="33" t="s">
        <v>76</v>
      </c>
      <c r="E22" s="32">
        <v>20</v>
      </c>
      <c r="F22" s="32" t="s">
        <v>77</v>
      </c>
      <c r="G22" s="32"/>
      <c r="H22" s="32"/>
      <c r="I22" s="32"/>
      <c r="J22" s="32"/>
      <c r="K22" s="32"/>
      <c r="L22" s="32"/>
      <c r="M22" s="32"/>
      <c r="N22" s="32"/>
      <c r="O22" s="32" t="s">
        <v>46</v>
      </c>
      <c r="P22" s="32"/>
    </row>
    <row r="23" spans="1:16" ht="24" x14ac:dyDescent="0.55000000000000004">
      <c r="A23" s="32">
        <v>1705</v>
      </c>
      <c r="B23" s="32">
        <v>2</v>
      </c>
      <c r="C23" s="33" t="s">
        <v>16</v>
      </c>
      <c r="D23" s="33" t="s">
        <v>78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1706</v>
      </c>
      <c r="B24" s="32">
        <v>2</v>
      </c>
      <c r="C24" s="33" t="s">
        <v>16</v>
      </c>
      <c r="D24" s="33" t="s">
        <v>79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1707</v>
      </c>
      <c r="B25" s="32">
        <v>2</v>
      </c>
      <c r="C25" s="33" t="s">
        <v>16</v>
      </c>
      <c r="D25" s="33" t="s">
        <v>80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1708</v>
      </c>
      <c r="B26" s="32">
        <v>2</v>
      </c>
      <c r="C26" s="33" t="s">
        <v>16</v>
      </c>
      <c r="D26" s="33" t="s">
        <v>81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1709</v>
      </c>
      <c r="B27" s="32">
        <v>2</v>
      </c>
      <c r="C27" s="33" t="s">
        <v>16</v>
      </c>
      <c r="D27" s="33" t="s">
        <v>82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72" x14ac:dyDescent="0.55000000000000004">
      <c r="A28" s="32">
        <v>1710</v>
      </c>
      <c r="B28" s="32">
        <v>2</v>
      </c>
      <c r="C28" s="33" t="s">
        <v>16</v>
      </c>
      <c r="D28" s="33" t="s">
        <v>83</v>
      </c>
      <c r="E28" s="32">
        <v>20</v>
      </c>
      <c r="F28" s="32" t="s">
        <v>84</v>
      </c>
      <c r="G28" s="32"/>
      <c r="H28" s="32"/>
      <c r="I28" s="32"/>
      <c r="J28" s="32"/>
      <c r="K28" s="32"/>
      <c r="L28" s="32"/>
      <c r="M28" s="32"/>
      <c r="N28" s="32"/>
      <c r="O28" s="32" t="s">
        <v>46</v>
      </c>
      <c r="P28" s="32" t="s">
        <v>19</v>
      </c>
    </row>
    <row r="29" spans="1:16" ht="24" x14ac:dyDescent="0.55000000000000004">
      <c r="A29" s="32">
        <v>1711</v>
      </c>
      <c r="B29" s="32">
        <v>2</v>
      </c>
      <c r="C29" s="33" t="s">
        <v>16</v>
      </c>
      <c r="D29" s="33" t="s">
        <v>85</v>
      </c>
      <c r="E29" s="32">
        <v>10</v>
      </c>
      <c r="F29" s="32"/>
      <c r="G29" s="32" t="s">
        <v>46</v>
      </c>
      <c r="H29" s="32"/>
      <c r="I29" s="32"/>
      <c r="J29" s="32"/>
      <c r="K29" s="32"/>
      <c r="L29" s="32"/>
      <c r="M29" s="32"/>
      <c r="N29" s="32"/>
      <c r="O29" s="32"/>
      <c r="P29" s="32" t="s">
        <v>86</v>
      </c>
    </row>
    <row r="30" spans="1:16" ht="24" x14ac:dyDescent="0.55000000000000004">
      <c r="A30" s="32">
        <v>1712</v>
      </c>
      <c r="B30" s="32">
        <v>2</v>
      </c>
      <c r="C30" s="33" t="s">
        <v>16</v>
      </c>
      <c r="D30" s="33" t="s">
        <v>87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1713</v>
      </c>
      <c r="B31" s="32">
        <v>2</v>
      </c>
      <c r="C31" s="33" t="s">
        <v>16</v>
      </c>
      <c r="D31" s="33" t="s">
        <v>88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48" x14ac:dyDescent="0.55000000000000004">
      <c r="A32" s="32">
        <v>1714</v>
      </c>
      <c r="B32" s="32">
        <v>2</v>
      </c>
      <c r="C32" s="33" t="s">
        <v>16</v>
      </c>
      <c r="D32" s="33" t="s">
        <v>89</v>
      </c>
      <c r="E32" s="32">
        <v>3</v>
      </c>
      <c r="F32" s="32" t="s">
        <v>90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1715</v>
      </c>
      <c r="B33" s="32">
        <v>2</v>
      </c>
      <c r="C33" s="33" t="s">
        <v>16</v>
      </c>
      <c r="D33" s="33" t="s">
        <v>91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1716</v>
      </c>
      <c r="B34" s="32">
        <v>2</v>
      </c>
      <c r="C34" s="33" t="s">
        <v>16</v>
      </c>
      <c r="D34" s="33" t="s">
        <v>92</v>
      </c>
      <c r="E34" s="32">
        <v>5</v>
      </c>
      <c r="F34" s="32"/>
      <c r="G34" s="32"/>
      <c r="H34" s="32"/>
      <c r="I34" s="32"/>
      <c r="J34" s="32"/>
      <c r="K34" s="32"/>
      <c r="L34" s="32"/>
      <c r="M34" s="32"/>
      <c r="N34" s="32"/>
      <c r="O34" s="32" t="s">
        <v>46</v>
      </c>
      <c r="P34" s="32" t="s">
        <v>75</v>
      </c>
    </row>
    <row r="35" spans="1:16" ht="24" x14ac:dyDescent="0.55000000000000004">
      <c r="A35" s="32">
        <v>1717</v>
      </c>
      <c r="B35" s="32">
        <v>2</v>
      </c>
      <c r="C35" s="33" t="s">
        <v>16</v>
      </c>
      <c r="D35" s="33" t="s">
        <v>93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1718</v>
      </c>
      <c r="B36" s="32">
        <v>2</v>
      </c>
      <c r="C36" s="33" t="s">
        <v>16</v>
      </c>
      <c r="D36" s="33" t="s">
        <v>94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1719</v>
      </c>
      <c r="B37" s="32">
        <v>2</v>
      </c>
      <c r="C37" s="33" t="s">
        <v>16</v>
      </c>
      <c r="D37" s="33" t="s">
        <v>95</v>
      </c>
      <c r="E37" s="32">
        <v>5</v>
      </c>
      <c r="F37" s="32"/>
      <c r="G37" s="32"/>
      <c r="H37" s="32"/>
      <c r="I37" s="32"/>
      <c r="J37" s="32"/>
      <c r="K37" s="32"/>
      <c r="L37" s="32"/>
      <c r="M37" s="32"/>
      <c r="N37" s="32"/>
      <c r="O37" s="32" t="s">
        <v>46</v>
      </c>
      <c r="P37" s="32"/>
    </row>
    <row r="38" spans="1:16" ht="72" x14ac:dyDescent="0.55000000000000004">
      <c r="A38" s="32">
        <v>1720</v>
      </c>
      <c r="B38" s="32">
        <v>2</v>
      </c>
      <c r="C38" s="33" t="s">
        <v>16</v>
      </c>
      <c r="D38" s="33" t="s">
        <v>96</v>
      </c>
      <c r="E38" s="32">
        <v>40</v>
      </c>
      <c r="F38" s="32" t="s">
        <v>97</v>
      </c>
      <c r="G38" s="32"/>
      <c r="H38" s="32"/>
      <c r="I38" s="32"/>
      <c r="J38" s="32"/>
      <c r="K38" s="32"/>
      <c r="L38" s="32"/>
      <c r="M38" s="32"/>
      <c r="N38" s="32"/>
      <c r="O38" s="32" t="s">
        <v>46</v>
      </c>
      <c r="P38" s="32" t="s">
        <v>98</v>
      </c>
    </row>
    <row r="39" spans="1:16" ht="24" x14ac:dyDescent="0.55000000000000004">
      <c r="A39" s="32">
        <v>1721</v>
      </c>
      <c r="B39" s="32">
        <v>2</v>
      </c>
      <c r="C39" s="33" t="s">
        <v>16</v>
      </c>
      <c r="D39" s="33" t="s">
        <v>99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1722</v>
      </c>
      <c r="B40" s="32">
        <v>2</v>
      </c>
      <c r="C40" s="33" t="s">
        <v>16</v>
      </c>
      <c r="D40" s="33" t="s">
        <v>100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1723</v>
      </c>
      <c r="B41" s="32">
        <v>2</v>
      </c>
      <c r="C41" s="33" t="s">
        <v>16</v>
      </c>
      <c r="D41" s="33" t="s">
        <v>101</v>
      </c>
      <c r="E41" s="32">
        <v>16</v>
      </c>
      <c r="F41" s="32" t="s">
        <v>102</v>
      </c>
      <c r="G41" s="32"/>
      <c r="H41" s="32"/>
      <c r="I41" s="32"/>
      <c r="J41" s="32"/>
      <c r="K41" s="32"/>
      <c r="L41" s="32"/>
      <c r="M41" s="32"/>
      <c r="N41" s="32"/>
      <c r="O41" s="32" t="s">
        <v>46</v>
      </c>
      <c r="P41" s="32" t="s">
        <v>19</v>
      </c>
    </row>
    <row r="42" spans="1:16" ht="24" x14ac:dyDescent="0.55000000000000004">
      <c r="A42" s="32">
        <v>1724</v>
      </c>
      <c r="B42" s="32">
        <v>2</v>
      </c>
      <c r="C42" s="33" t="s">
        <v>16</v>
      </c>
      <c r="D42" s="33" t="s">
        <v>103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1725</v>
      </c>
      <c r="B43" s="32">
        <v>2</v>
      </c>
      <c r="C43" s="33" t="s">
        <v>16</v>
      </c>
      <c r="D43" s="33" t="s">
        <v>104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1726</v>
      </c>
      <c r="B44" s="32">
        <v>2</v>
      </c>
      <c r="C44" s="33" t="s">
        <v>16</v>
      </c>
      <c r="D44" s="33" t="s">
        <v>105</v>
      </c>
      <c r="E44" s="32">
        <v>43.4</v>
      </c>
      <c r="F44" s="32" t="s">
        <v>106</v>
      </c>
      <c r="G44" s="32"/>
      <c r="H44" s="32"/>
      <c r="I44" s="32"/>
      <c r="J44" s="32"/>
      <c r="K44" s="32"/>
      <c r="L44" s="32"/>
      <c r="M44" s="32"/>
      <c r="N44" s="32"/>
      <c r="O44" s="32" t="s">
        <v>46</v>
      </c>
      <c r="P44" s="32" t="s">
        <v>107</v>
      </c>
    </row>
    <row r="45" spans="1:16" ht="24" x14ac:dyDescent="0.55000000000000004">
      <c r="A45" s="32">
        <v>1727</v>
      </c>
      <c r="B45" s="32">
        <v>2</v>
      </c>
      <c r="C45" s="33" t="s">
        <v>16</v>
      </c>
      <c r="D45" s="33" t="s">
        <v>108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48" x14ac:dyDescent="0.55000000000000004">
      <c r="A46" s="32">
        <v>1728</v>
      </c>
      <c r="B46" s="32">
        <v>2</v>
      </c>
      <c r="C46" s="33" t="s">
        <v>16</v>
      </c>
      <c r="D46" s="33" t="s">
        <v>109</v>
      </c>
      <c r="E46" s="32">
        <v>72</v>
      </c>
      <c r="F46" s="32" t="s">
        <v>110</v>
      </c>
      <c r="G46" s="32"/>
      <c r="H46" s="32"/>
      <c r="I46" s="32"/>
      <c r="J46" s="32"/>
      <c r="K46" s="32"/>
      <c r="L46" s="32"/>
      <c r="M46" s="32"/>
      <c r="N46" s="32"/>
      <c r="O46" s="32" t="s">
        <v>46</v>
      </c>
      <c r="P46" s="32"/>
    </row>
    <row r="47" spans="1:16" ht="72" x14ac:dyDescent="0.55000000000000004">
      <c r="A47" s="32">
        <v>1729</v>
      </c>
      <c r="B47" s="32">
        <v>2</v>
      </c>
      <c r="C47" s="33" t="s">
        <v>16</v>
      </c>
      <c r="D47" s="33" t="s">
        <v>111</v>
      </c>
      <c r="E47" s="32">
        <v>4</v>
      </c>
      <c r="F47" s="32" t="s">
        <v>112</v>
      </c>
      <c r="G47" s="32"/>
      <c r="H47" s="32"/>
      <c r="I47" s="32"/>
      <c r="J47" s="32"/>
      <c r="K47" s="32"/>
      <c r="L47" s="32" t="s">
        <v>113</v>
      </c>
      <c r="M47" s="32"/>
      <c r="N47" s="32" t="s">
        <v>113</v>
      </c>
      <c r="O47" s="32" t="s">
        <v>46</v>
      </c>
      <c r="P47" s="32" t="s">
        <v>114</v>
      </c>
    </row>
    <row r="48" spans="1:16" ht="24" x14ac:dyDescent="0.55000000000000004">
      <c r="A48" s="32">
        <v>1730</v>
      </c>
      <c r="B48" s="32">
        <v>2</v>
      </c>
      <c r="C48" s="33" t="s">
        <v>16</v>
      </c>
      <c r="D48" s="33" t="s">
        <v>115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1731</v>
      </c>
      <c r="B49" s="32">
        <v>2</v>
      </c>
      <c r="C49" s="33" t="s">
        <v>16</v>
      </c>
      <c r="D49" s="33" t="s">
        <v>116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1732</v>
      </c>
      <c r="B50" s="32">
        <v>2</v>
      </c>
      <c r="C50" s="33" t="s">
        <v>16</v>
      </c>
      <c r="D50" s="33" t="s">
        <v>117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1733</v>
      </c>
      <c r="B51" s="32">
        <v>2</v>
      </c>
      <c r="C51" s="33" t="s">
        <v>16</v>
      </c>
      <c r="D51" s="33" t="s">
        <v>118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44" x14ac:dyDescent="0.55000000000000004">
      <c r="A52" s="32">
        <v>1734</v>
      </c>
      <c r="B52" s="32">
        <v>2</v>
      </c>
      <c r="C52" s="33" t="s">
        <v>16</v>
      </c>
      <c r="D52" s="33" t="s">
        <v>119</v>
      </c>
      <c r="E52" s="32">
        <v>14</v>
      </c>
      <c r="F52" s="32" t="s">
        <v>120</v>
      </c>
      <c r="G52" s="32"/>
      <c r="H52" s="32"/>
      <c r="I52" s="32"/>
      <c r="J52" s="32"/>
      <c r="K52" s="32"/>
      <c r="L52" s="32"/>
      <c r="M52" s="32"/>
      <c r="N52" s="32"/>
      <c r="O52" s="32" t="s">
        <v>46</v>
      </c>
      <c r="P52" s="32" t="s">
        <v>121</v>
      </c>
    </row>
    <row r="53" spans="1:16" ht="24" x14ac:dyDescent="0.55000000000000004">
      <c r="A53" s="32">
        <v>1735</v>
      </c>
      <c r="B53" s="32">
        <v>2</v>
      </c>
      <c r="C53" s="33" t="s">
        <v>16</v>
      </c>
      <c r="D53" s="33" t="s">
        <v>122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1736</v>
      </c>
      <c r="B54" s="32">
        <v>2</v>
      </c>
      <c r="C54" s="33" t="s">
        <v>16</v>
      </c>
      <c r="D54" s="33" t="s">
        <v>123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1737</v>
      </c>
      <c r="B55" s="32">
        <v>2</v>
      </c>
      <c r="C55" s="33" t="s">
        <v>16</v>
      </c>
      <c r="D55" s="33" t="s">
        <v>124</v>
      </c>
      <c r="E55" s="32">
        <v>5</v>
      </c>
      <c r="F55" s="32" t="s">
        <v>125</v>
      </c>
      <c r="G55" s="32"/>
      <c r="H55" s="32"/>
      <c r="I55" s="32"/>
      <c r="J55" s="32"/>
      <c r="K55" s="32"/>
      <c r="L55" s="32"/>
      <c r="M55" s="32"/>
      <c r="N55" s="32"/>
      <c r="O55" s="32" t="s">
        <v>46</v>
      </c>
      <c r="P55" s="32" t="s">
        <v>126</v>
      </c>
    </row>
    <row r="56" spans="1:16" ht="24" x14ac:dyDescent="0.55000000000000004">
      <c r="A56" s="32">
        <v>1738</v>
      </c>
      <c r="B56" s="32">
        <v>2</v>
      </c>
      <c r="C56" s="33" t="s">
        <v>16</v>
      </c>
      <c r="D56" s="33" t="s">
        <v>127</v>
      </c>
      <c r="E56" s="32">
        <v>150</v>
      </c>
      <c r="F56" s="32" t="s">
        <v>128</v>
      </c>
      <c r="G56" s="32"/>
      <c r="H56" s="32"/>
      <c r="I56" s="32"/>
      <c r="J56" s="32"/>
      <c r="K56" s="32"/>
      <c r="L56" s="32"/>
      <c r="M56" s="32"/>
      <c r="N56" s="32"/>
      <c r="O56" s="32" t="s">
        <v>46</v>
      </c>
      <c r="P56" s="32" t="s">
        <v>19</v>
      </c>
    </row>
    <row r="57" spans="1:16" ht="24" x14ac:dyDescent="0.55000000000000004">
      <c r="A57" s="32">
        <v>1739</v>
      </c>
      <c r="B57" s="32">
        <v>2</v>
      </c>
      <c r="C57" s="33" t="s">
        <v>16</v>
      </c>
      <c r="D57" s="33" t="s">
        <v>129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1740</v>
      </c>
      <c r="B58" s="32">
        <v>2</v>
      </c>
      <c r="C58" s="33" t="s">
        <v>16</v>
      </c>
      <c r="D58" s="33" t="s">
        <v>130</v>
      </c>
      <c r="E58" s="32">
        <v>12</v>
      </c>
      <c r="F58" s="32" t="s">
        <v>131</v>
      </c>
      <c r="G58" s="32"/>
      <c r="H58" s="32"/>
      <c r="I58" s="32"/>
      <c r="J58" s="32"/>
      <c r="K58" s="32"/>
      <c r="L58" s="32"/>
      <c r="M58" s="32" t="s">
        <v>46</v>
      </c>
      <c r="N58" s="32" t="s">
        <v>132</v>
      </c>
      <c r="O58" s="32"/>
      <c r="P58" s="32" t="s">
        <v>133</v>
      </c>
    </row>
    <row r="59" spans="1:16" ht="96" x14ac:dyDescent="0.55000000000000004">
      <c r="A59" s="32">
        <v>1741</v>
      </c>
      <c r="B59" s="32">
        <v>2</v>
      </c>
      <c r="C59" s="33" t="s">
        <v>16</v>
      </c>
      <c r="D59" s="33" t="s">
        <v>134</v>
      </c>
      <c r="E59" s="32">
        <v>135</v>
      </c>
      <c r="F59" s="32" t="s">
        <v>135</v>
      </c>
      <c r="G59" s="32"/>
      <c r="H59" s="32"/>
      <c r="I59" s="32"/>
      <c r="J59" s="32"/>
      <c r="K59" s="32"/>
      <c r="L59" s="32"/>
      <c r="M59" s="32"/>
      <c r="N59" s="32"/>
      <c r="O59" s="32" t="s">
        <v>46</v>
      </c>
      <c r="P59" s="32" t="s">
        <v>135</v>
      </c>
    </row>
    <row r="60" spans="1:16" ht="120" x14ac:dyDescent="0.55000000000000004">
      <c r="A60" s="32">
        <v>1742</v>
      </c>
      <c r="B60" s="32">
        <v>2</v>
      </c>
      <c r="C60" s="33" t="s">
        <v>16</v>
      </c>
      <c r="D60" s="33" t="s">
        <v>136</v>
      </c>
      <c r="E60" s="32">
        <v>141</v>
      </c>
      <c r="F60" s="32" t="s">
        <v>137</v>
      </c>
      <c r="G60" s="32"/>
      <c r="H60" s="32"/>
      <c r="I60" s="32"/>
      <c r="J60" s="32"/>
      <c r="K60" s="32"/>
      <c r="L60" s="32"/>
      <c r="M60" s="32"/>
      <c r="N60" s="32" t="s">
        <v>138</v>
      </c>
      <c r="O60" s="32" t="s">
        <v>46</v>
      </c>
      <c r="P60" s="32"/>
    </row>
    <row r="61" spans="1:16" ht="24" x14ac:dyDescent="0.55000000000000004">
      <c r="A61" s="32">
        <v>1743</v>
      </c>
      <c r="B61" s="32">
        <v>2</v>
      </c>
      <c r="C61" s="33" t="s">
        <v>16</v>
      </c>
      <c r="D61" s="33" t="s">
        <v>139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1744</v>
      </c>
      <c r="B62" s="32">
        <v>2</v>
      </c>
      <c r="C62" s="33" t="s">
        <v>16</v>
      </c>
      <c r="D62" s="33" t="s">
        <v>140</v>
      </c>
      <c r="E62" s="32">
        <v>35</v>
      </c>
      <c r="F62" s="32" t="s">
        <v>141</v>
      </c>
      <c r="G62" s="32"/>
      <c r="H62" s="32"/>
      <c r="I62" s="32"/>
      <c r="J62" s="32"/>
      <c r="K62" s="32"/>
      <c r="L62" s="32"/>
      <c r="M62" s="32"/>
      <c r="N62" s="32"/>
      <c r="O62" s="32" t="s">
        <v>46</v>
      </c>
      <c r="P62" s="32" t="s">
        <v>142</v>
      </c>
    </row>
    <row r="63" spans="1:16" ht="96" x14ac:dyDescent="0.55000000000000004">
      <c r="A63" s="32">
        <v>1745</v>
      </c>
      <c r="B63" s="32">
        <v>2</v>
      </c>
      <c r="C63" s="33" t="s">
        <v>16</v>
      </c>
      <c r="D63" s="33" t="s">
        <v>143</v>
      </c>
      <c r="E63" s="32">
        <v>110</v>
      </c>
      <c r="F63" s="32" t="s">
        <v>135</v>
      </c>
      <c r="G63" s="32"/>
      <c r="H63" s="32"/>
      <c r="I63" s="32"/>
      <c r="J63" s="32"/>
      <c r="K63" s="32"/>
      <c r="L63" s="32"/>
      <c r="M63" s="32"/>
      <c r="N63" s="32"/>
      <c r="O63" s="32" t="s">
        <v>46</v>
      </c>
      <c r="P63" s="32" t="s">
        <v>135</v>
      </c>
    </row>
    <row r="64" spans="1:16" ht="24" x14ac:dyDescent="0.55000000000000004">
      <c r="A64" s="32">
        <v>1746</v>
      </c>
      <c r="B64" s="32">
        <v>2</v>
      </c>
      <c r="C64" s="33" t="s">
        <v>16</v>
      </c>
      <c r="D64" s="33" t="s">
        <v>144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1747</v>
      </c>
      <c r="B65" s="32">
        <v>2</v>
      </c>
      <c r="C65" s="33" t="s">
        <v>16</v>
      </c>
      <c r="D65" s="33" t="s">
        <v>145</v>
      </c>
      <c r="E65" s="32">
        <v>39.5</v>
      </c>
      <c r="F65" s="32" t="s">
        <v>146</v>
      </c>
      <c r="G65" s="32"/>
      <c r="H65" s="32"/>
      <c r="I65" s="32"/>
      <c r="J65" s="32"/>
      <c r="K65" s="32"/>
      <c r="L65" s="32"/>
      <c r="M65" s="32"/>
      <c r="N65" s="32"/>
      <c r="O65" s="32" t="s">
        <v>46</v>
      </c>
      <c r="P65" s="32" t="s">
        <v>28</v>
      </c>
    </row>
    <row r="66" spans="1:16" ht="48" x14ac:dyDescent="0.55000000000000004">
      <c r="A66" s="32">
        <v>1748</v>
      </c>
      <c r="B66" s="32">
        <v>2</v>
      </c>
      <c r="C66" s="33" t="s">
        <v>16</v>
      </c>
      <c r="D66" s="33" t="s">
        <v>147</v>
      </c>
      <c r="E66" s="32">
        <v>3.5</v>
      </c>
      <c r="F66" s="32" t="s">
        <v>148</v>
      </c>
      <c r="G66" s="32"/>
      <c r="H66" s="32"/>
      <c r="I66" s="32"/>
      <c r="J66" s="32"/>
      <c r="K66" s="32"/>
      <c r="L66" s="32"/>
      <c r="M66" s="32"/>
      <c r="N66" s="32"/>
      <c r="O66" s="32" t="s">
        <v>46</v>
      </c>
      <c r="P66" s="32" t="s">
        <v>86</v>
      </c>
    </row>
    <row r="67" spans="1:16" ht="24" x14ac:dyDescent="0.55000000000000004">
      <c r="A67" s="32">
        <v>1749</v>
      </c>
      <c r="B67" s="32">
        <v>2</v>
      </c>
      <c r="C67" s="33" t="s">
        <v>16</v>
      </c>
      <c r="D67" s="33" t="s">
        <v>149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1750</v>
      </c>
      <c r="B68" s="32">
        <v>2</v>
      </c>
      <c r="C68" s="33" t="s">
        <v>16</v>
      </c>
      <c r="D68" s="33" t="s">
        <v>150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1751</v>
      </c>
      <c r="B69" s="32">
        <v>2</v>
      </c>
      <c r="C69" s="33" t="s">
        <v>16</v>
      </c>
      <c r="D69" s="33" t="s">
        <v>151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1752</v>
      </c>
      <c r="B70" s="32">
        <v>2</v>
      </c>
      <c r="C70" s="33" t="s">
        <v>16</v>
      </c>
      <c r="D70" s="33" t="s">
        <v>152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1753</v>
      </c>
      <c r="B71" s="32">
        <v>2</v>
      </c>
      <c r="C71" s="33" t="s">
        <v>16</v>
      </c>
      <c r="D71" s="33" t="s">
        <v>153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48" x14ac:dyDescent="0.55000000000000004">
      <c r="A72" s="32">
        <v>1754</v>
      </c>
      <c r="B72" s="32">
        <v>2</v>
      </c>
      <c r="C72" s="33" t="s">
        <v>16</v>
      </c>
      <c r="D72" s="33" t="s">
        <v>154</v>
      </c>
      <c r="E72" s="32">
        <v>60</v>
      </c>
      <c r="F72" s="32" t="s">
        <v>155</v>
      </c>
      <c r="G72" s="32"/>
      <c r="H72" s="32"/>
      <c r="I72" s="32"/>
      <c r="J72" s="32"/>
      <c r="K72" s="32"/>
      <c r="L72" s="32"/>
      <c r="M72" s="32"/>
      <c r="N72" s="32"/>
      <c r="O72" s="32" t="s">
        <v>46</v>
      </c>
      <c r="P72" s="32" t="s">
        <v>156</v>
      </c>
    </row>
    <row r="73" spans="1:16" ht="24" x14ac:dyDescent="0.55000000000000004">
      <c r="A73" s="32">
        <v>1755</v>
      </c>
      <c r="B73" s="32">
        <v>2</v>
      </c>
      <c r="C73" s="33" t="s">
        <v>16</v>
      </c>
      <c r="D73" s="33" t="s">
        <v>157</v>
      </c>
      <c r="E73" s="32">
        <v>20</v>
      </c>
      <c r="F73" s="32" t="s">
        <v>158</v>
      </c>
      <c r="G73" s="32"/>
      <c r="H73" s="32"/>
      <c r="I73" s="32"/>
      <c r="J73" s="32"/>
      <c r="K73" s="32"/>
      <c r="L73" s="32"/>
      <c r="M73" s="32"/>
      <c r="N73" s="32"/>
      <c r="O73" s="32" t="s">
        <v>46</v>
      </c>
      <c r="P73" s="32" t="s">
        <v>159</v>
      </c>
    </row>
    <row r="74" spans="1:16" ht="24" x14ac:dyDescent="0.55000000000000004">
      <c r="A74" s="32">
        <v>1756</v>
      </c>
      <c r="B74" s="32">
        <v>2</v>
      </c>
      <c r="C74" s="33" t="s">
        <v>16</v>
      </c>
      <c r="D74" s="33" t="s">
        <v>160</v>
      </c>
      <c r="E74" s="32">
        <v>15</v>
      </c>
      <c r="F74" s="32" t="s">
        <v>161</v>
      </c>
      <c r="G74" s="32"/>
      <c r="H74" s="32"/>
      <c r="I74" s="32"/>
      <c r="J74" s="32"/>
      <c r="K74" s="32"/>
      <c r="L74" s="32"/>
      <c r="M74" s="32"/>
      <c r="N74" s="32"/>
      <c r="O74" s="32" t="s">
        <v>46</v>
      </c>
      <c r="P74" s="32"/>
    </row>
    <row r="75" spans="1:16" ht="24" x14ac:dyDescent="0.55000000000000004">
      <c r="A75" s="32">
        <v>1757</v>
      </c>
      <c r="B75" s="32">
        <v>2</v>
      </c>
      <c r="C75" s="33" t="s">
        <v>16</v>
      </c>
      <c r="D75" s="33" t="s">
        <v>162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1758</v>
      </c>
      <c r="B76" s="32">
        <v>2</v>
      </c>
      <c r="C76" s="33" t="s">
        <v>16</v>
      </c>
      <c r="D76" s="33" t="s">
        <v>163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1759</v>
      </c>
      <c r="B77" s="32">
        <v>2</v>
      </c>
      <c r="C77" s="33" t="s">
        <v>16</v>
      </c>
      <c r="D77" s="33" t="s">
        <v>164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1760</v>
      </c>
      <c r="B78" s="32">
        <v>2</v>
      </c>
      <c r="C78" s="33" t="s">
        <v>16</v>
      </c>
      <c r="D78" s="33" t="s">
        <v>165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1761</v>
      </c>
      <c r="B79" s="32">
        <v>2</v>
      </c>
      <c r="C79" s="33" t="s">
        <v>16</v>
      </c>
      <c r="D79" s="33" t="s">
        <v>166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96" x14ac:dyDescent="0.55000000000000004">
      <c r="A80" s="32">
        <v>1762</v>
      </c>
      <c r="B80" s="32">
        <v>2</v>
      </c>
      <c r="C80" s="33" t="s">
        <v>16</v>
      </c>
      <c r="D80" s="33" t="s">
        <v>167</v>
      </c>
      <c r="E80" s="32">
        <v>136</v>
      </c>
      <c r="F80" s="32" t="s">
        <v>135</v>
      </c>
      <c r="G80" s="32"/>
      <c r="H80" s="32"/>
      <c r="I80" s="32"/>
      <c r="J80" s="32"/>
      <c r="K80" s="32"/>
      <c r="L80" s="32"/>
      <c r="M80" s="32"/>
      <c r="N80" s="32"/>
      <c r="O80" s="32" t="s">
        <v>46</v>
      </c>
      <c r="P80" s="32" t="s">
        <v>135</v>
      </c>
    </row>
    <row r="81" spans="1:16" ht="96" x14ac:dyDescent="0.55000000000000004">
      <c r="A81" s="32">
        <v>1763</v>
      </c>
      <c r="B81" s="32">
        <v>2</v>
      </c>
      <c r="C81" s="33" t="s">
        <v>16</v>
      </c>
      <c r="D81" s="33" t="s">
        <v>168</v>
      </c>
      <c r="E81" s="32">
        <v>112</v>
      </c>
      <c r="F81" s="32" t="s">
        <v>135</v>
      </c>
      <c r="G81" s="32"/>
      <c r="H81" s="32"/>
      <c r="I81" s="32"/>
      <c r="J81" s="32"/>
      <c r="K81" s="32"/>
      <c r="L81" s="32"/>
      <c r="M81" s="32"/>
      <c r="N81" s="32"/>
      <c r="O81" s="32" t="s">
        <v>46</v>
      </c>
      <c r="P81" s="32" t="s">
        <v>135</v>
      </c>
    </row>
    <row r="82" spans="1:16" ht="72" x14ac:dyDescent="0.55000000000000004">
      <c r="A82" s="32">
        <v>1764</v>
      </c>
      <c r="B82" s="32">
        <v>2</v>
      </c>
      <c r="C82" s="33" t="s">
        <v>16</v>
      </c>
      <c r="D82" s="33" t="s">
        <v>169</v>
      </c>
      <c r="E82" s="32">
        <v>60</v>
      </c>
      <c r="F82" s="32" t="s">
        <v>170</v>
      </c>
      <c r="G82" s="32"/>
      <c r="H82" s="32"/>
      <c r="I82" s="32"/>
      <c r="J82" s="32"/>
      <c r="K82" s="32"/>
      <c r="L82" s="32"/>
      <c r="M82" s="32"/>
      <c r="N82" s="32"/>
      <c r="O82" s="32" t="s">
        <v>46</v>
      </c>
      <c r="P82" s="32" t="s">
        <v>171</v>
      </c>
    </row>
    <row r="83" spans="1:16" ht="48" x14ac:dyDescent="0.55000000000000004">
      <c r="A83" s="32">
        <v>1765</v>
      </c>
      <c r="B83" s="32">
        <v>2</v>
      </c>
      <c r="C83" s="33" t="s">
        <v>16</v>
      </c>
      <c r="D83" s="33" t="s">
        <v>172</v>
      </c>
      <c r="E83" s="32">
        <v>10</v>
      </c>
      <c r="F83" s="32" t="s">
        <v>173</v>
      </c>
      <c r="G83" s="32"/>
      <c r="H83" s="32"/>
      <c r="I83" s="32"/>
      <c r="J83" s="32"/>
      <c r="K83" s="32"/>
      <c r="L83" s="32"/>
      <c r="M83" s="32"/>
      <c r="N83" s="32"/>
      <c r="O83" s="32" t="s">
        <v>46</v>
      </c>
      <c r="P83" s="32" t="s">
        <v>174</v>
      </c>
    </row>
    <row r="84" spans="1:16" ht="24" x14ac:dyDescent="0.55000000000000004">
      <c r="A84" s="32">
        <v>1766</v>
      </c>
      <c r="B84" s="32">
        <v>2</v>
      </c>
      <c r="C84" s="33" t="s">
        <v>16</v>
      </c>
      <c r="D84" s="33" t="s">
        <v>175</v>
      </c>
      <c r="E84" s="32"/>
      <c r="F84" s="32"/>
      <c r="G84" s="32"/>
      <c r="H84" s="32"/>
      <c r="I84" s="32"/>
      <c r="J84" s="32"/>
      <c r="K84" s="32"/>
      <c r="L84" s="32"/>
      <c r="M84" s="32" t="s">
        <v>46</v>
      </c>
      <c r="N84" s="32"/>
      <c r="O84" s="32"/>
      <c r="P84" s="32"/>
    </row>
    <row r="85" spans="1:16" ht="48" x14ac:dyDescent="0.55000000000000004">
      <c r="A85" s="32">
        <v>1767</v>
      </c>
      <c r="B85" s="32">
        <v>2</v>
      </c>
      <c r="C85" s="33" t="s">
        <v>16</v>
      </c>
      <c r="D85" s="33" t="s">
        <v>176</v>
      </c>
      <c r="E85" s="32">
        <v>4</v>
      </c>
      <c r="F85" s="32" t="s">
        <v>177</v>
      </c>
      <c r="G85" s="32"/>
      <c r="H85" s="32"/>
      <c r="I85" s="32"/>
      <c r="J85" s="32"/>
      <c r="K85" s="32"/>
      <c r="L85" s="32"/>
      <c r="M85" s="32"/>
      <c r="N85" s="32"/>
      <c r="O85" s="32" t="s">
        <v>46</v>
      </c>
      <c r="P85" s="32" t="s">
        <v>174</v>
      </c>
    </row>
    <row r="86" spans="1:16" ht="24" x14ac:dyDescent="0.55000000000000004">
      <c r="A86" s="32">
        <v>1768</v>
      </c>
      <c r="B86" s="32">
        <v>2</v>
      </c>
      <c r="C86" s="33" t="s">
        <v>16</v>
      </c>
      <c r="D86" s="33" t="s">
        <v>178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1769</v>
      </c>
      <c r="B87" s="32">
        <v>2</v>
      </c>
      <c r="C87" s="33" t="s">
        <v>16</v>
      </c>
      <c r="D87" s="33" t="s">
        <v>179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1770</v>
      </c>
      <c r="B88" s="32">
        <v>2</v>
      </c>
      <c r="C88" s="33" t="s">
        <v>16</v>
      </c>
      <c r="D88" s="33" t="s">
        <v>180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1771</v>
      </c>
      <c r="B89" s="32">
        <v>2</v>
      </c>
      <c r="C89" s="33" t="s">
        <v>16</v>
      </c>
      <c r="D89" s="33" t="s">
        <v>181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48" x14ac:dyDescent="0.55000000000000004">
      <c r="A90" s="32">
        <v>1772</v>
      </c>
      <c r="B90" s="32">
        <v>2</v>
      </c>
      <c r="C90" s="33" t="s">
        <v>16</v>
      </c>
      <c r="D90" s="33" t="s">
        <v>182</v>
      </c>
      <c r="E90" s="32">
        <v>15</v>
      </c>
      <c r="F90" s="32" t="s">
        <v>183</v>
      </c>
      <c r="G90" s="32"/>
      <c r="H90" s="32"/>
      <c r="I90" s="32"/>
      <c r="J90" s="32"/>
      <c r="K90" s="32"/>
      <c r="L90" s="32"/>
      <c r="M90" s="32"/>
      <c r="N90" s="32"/>
      <c r="O90" s="32" t="s">
        <v>46</v>
      </c>
      <c r="P90" s="32" t="s">
        <v>19</v>
      </c>
    </row>
    <row r="91" spans="1:16" ht="48" x14ac:dyDescent="0.55000000000000004">
      <c r="A91" s="32">
        <v>1773</v>
      </c>
      <c r="B91" s="32">
        <v>2</v>
      </c>
      <c r="C91" s="33" t="s">
        <v>16</v>
      </c>
      <c r="D91" s="33" t="s">
        <v>184</v>
      </c>
      <c r="E91" s="32">
        <v>45</v>
      </c>
      <c r="F91" s="32" t="s">
        <v>185</v>
      </c>
      <c r="G91" s="32"/>
      <c r="H91" s="32"/>
      <c r="I91" s="32"/>
      <c r="J91" s="32"/>
      <c r="K91" s="32"/>
      <c r="L91" s="32"/>
      <c r="M91" s="32"/>
      <c r="N91" s="32"/>
      <c r="O91" s="32" t="s">
        <v>46</v>
      </c>
      <c r="P91" s="32" t="s">
        <v>30</v>
      </c>
    </row>
    <row r="92" spans="1:16" ht="24" x14ac:dyDescent="0.55000000000000004">
      <c r="A92" s="32">
        <v>1774</v>
      </c>
      <c r="B92" s="32">
        <v>2</v>
      </c>
      <c r="C92" s="33" t="s">
        <v>16</v>
      </c>
      <c r="D92" s="33" t="s">
        <v>186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48" x14ac:dyDescent="0.55000000000000004">
      <c r="A93" s="32">
        <v>1775</v>
      </c>
      <c r="B93" s="32">
        <v>2</v>
      </c>
      <c r="C93" s="33" t="s">
        <v>16</v>
      </c>
      <c r="D93" s="33" t="s">
        <v>187</v>
      </c>
      <c r="E93" s="32">
        <v>65</v>
      </c>
      <c r="F93" s="32" t="s">
        <v>188</v>
      </c>
      <c r="G93" s="32"/>
      <c r="H93" s="32"/>
      <c r="I93" s="32"/>
      <c r="J93" s="32"/>
      <c r="K93" s="32"/>
      <c r="L93" s="32"/>
      <c r="M93" s="32"/>
      <c r="N93" s="32"/>
      <c r="O93" s="32" t="s">
        <v>46</v>
      </c>
      <c r="P93" s="32" t="s">
        <v>75</v>
      </c>
    </row>
    <row r="94" spans="1:16" ht="24" x14ac:dyDescent="0.55000000000000004">
      <c r="A94" s="32">
        <v>1776</v>
      </c>
      <c r="B94" s="32">
        <v>2</v>
      </c>
      <c r="C94" s="33" t="s">
        <v>16</v>
      </c>
      <c r="D94" s="33" t="s">
        <v>189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1778</v>
      </c>
      <c r="B95" s="32">
        <v>2</v>
      </c>
      <c r="C95" s="33" t="s">
        <v>16</v>
      </c>
      <c r="D95" s="33" t="s">
        <v>190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9" spans="4:4" x14ac:dyDescent="0.45">
      <c r="D99" s="21">
        <f>SUBTOTAL(3,D7:D95)</f>
        <v>89</v>
      </c>
    </row>
  </sheetData>
  <autoFilter ref="A5:F95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2.อุตรดิตถ์</vt:lpstr>
      <vt:lpstr>2.อุตรดิตถ์ รพ.สต.</vt:lpstr>
      <vt:lpstr>'2.อุตรดิตถ์'!Print_Titles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2018-03-08T07:08:22Z</dcterms:created>
  <dcterms:modified xsi:type="dcterms:W3CDTF">2018-03-08T07:09:10Z</dcterms:modified>
</cp:coreProperties>
</file>