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2.เพชรบูรณ์" sheetId="1" r:id="rId1"/>
    <sheet name="2.เพชรบูรณ์ รพ.สต." sheetId="2" r:id="rId2"/>
  </sheets>
  <definedNames>
    <definedName name="_xlnm._FilterDatabase" localSheetId="0" hidden="1">'2.เพชรบูรณ์'!$A$7:$I$18</definedName>
    <definedName name="_xlnm._FilterDatabase" localSheetId="1" hidden="1">'2.เพชรบูรณ์ รพ.สต.'!$A$5:$F$157</definedName>
    <definedName name="_xlnm.Print_Titles" localSheetId="0">'2.เพชรบูรณ์'!$1:$7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1" i="2" l="1"/>
  <c r="H20" i="1"/>
  <c r="G20" i="1"/>
</calcChain>
</file>

<file path=xl/sharedStrings.xml><?xml version="1.0" encoding="utf-8"?>
<sst xmlns="http://schemas.openxmlformats.org/spreadsheetml/2006/main" count="460" uniqueCount="231">
  <si>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</si>
  <si>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</si>
  <si>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</si>
  <si>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</si>
  <si>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</si>
  <si>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</si>
  <si>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</si>
  <si>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</si>
  <si>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</si>
  <si>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</si>
  <si>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</si>
  <si>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</si>
  <si>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</si>
  <si>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</si>
  <si>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</si>
  <si>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รพ.เพชรบูรณ์</t>
  </si>
  <si>
    <t>โรงพยาบาลทั่วไป</t>
  </si>
  <si>
    <t>เพชรบูรณ์</t>
  </si>
  <si>
    <t>S</t>
  </si>
  <si>
    <t>ส่งเอกชนกำจัดโดยการเผาด้วยเตาเผามูลฝอยติดเชื้อ</t>
  </si>
  <si>
    <t>รพ.วิเชียรบุรี</t>
  </si>
  <si>
    <t>M2</t>
  </si>
  <si>
    <t>รพ.หล่มสัก</t>
  </si>
  <si>
    <t>รพ.สมเด็จพระยุพราชหล่มเก่า</t>
  </si>
  <si>
    <t>F1</t>
  </si>
  <si>
    <t>รพ.หนองไผ่</t>
  </si>
  <si>
    <t>รพ.เขาค้อ</t>
  </si>
  <si>
    <t>F2</t>
  </si>
  <si>
    <t>รพ.ชนแดน</t>
  </si>
  <si>
    <t>รพ.บึงสามพัน</t>
  </si>
  <si>
    <t>รพ.วังโป่ง</t>
  </si>
  <si>
    <t>รพ.ศรีเทพ</t>
  </si>
  <si>
    <t>รพ.น้ำหนาว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</si>
  <si>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</si>
  <si>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</si>
  <si>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</si>
  <si>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</si>
  <si>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</si>
  <si>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</si>
  <si>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</si>
  <si>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</si>
  <si>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</si>
  <si>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</si>
  <si>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</si>
  <si>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</si>
  <si>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รพ.สต.กกเดื่อ ตำบลบ้านติ้ว</t>
  </si>
  <si>
    <t>รพ.สต.กงกะยาง ตำบลบ้านโคก</t>
  </si>
  <si>
    <t>รพ.สต.กองทูล ตำบลกองทูล</t>
  </si>
  <si>
    <t>รพ.สต.คลองน้ำคัน ตำบลซับเปิบ</t>
  </si>
  <si>
    <t>รพ.สต.ชอนไพร ตำบลชอนไพร</t>
  </si>
  <si>
    <t>รพ.สต.ช้างตะลูด ตำบลช้างตะลูด</t>
  </si>
  <si>
    <t>รพ.สต.ซับน้อย ตำบลซับน้อย</t>
  </si>
  <si>
    <t>รพ.สต.ซับบอน ตำบลกันจุ</t>
  </si>
  <si>
    <t>รพ.สต.ซับพุทรา ตำบลซับพุทรา</t>
  </si>
  <si>
    <t>ใส่ถุงแดงแล้วใส่รถขนขยะติดเชื้อโดยเฉพาะนำส่ง รพ.ชนแดน</t>
  </si>
  <si>
    <t>/</t>
  </si>
  <si>
    <t>รพช.ชนแดน</t>
  </si>
  <si>
    <t>รพ.สต.ซับสมพงษ์ ตำบลซับไม้แดง</t>
  </si>
  <si>
    <t>รพ.สต.ซับเปิบ ตำบลซับเปิบ</t>
  </si>
  <si>
    <t>รพ.สต.ดงขวาง ตำบลน้ำชุน</t>
  </si>
  <si>
    <t>รพ.สต.ดงคล้อ ตำบลวังกวาง</t>
  </si>
  <si>
    <t>รพ.สต.ดงน้อย ตำบลช้างตะลูด</t>
  </si>
  <si>
    <t>รพ.สต.ดงมูลเหล็ก ตำบลดงมูลเหล็ก</t>
  </si>
  <si>
    <t>รพ.สต.ดงหลง ตำบลท้ายดง</t>
  </si>
  <si>
    <t>รพ.สต.ด่านช้าง ตำบลท้ายดง</t>
  </si>
  <si>
    <t>รพ.สต.ตะกุดไร ตำบลตะกุดไร</t>
  </si>
  <si>
    <t>รพ.สต.ตะเบาะ ตำบลตะเบาะ</t>
  </si>
  <si>
    <t>รพ.สต.ตาดกลอย ตำบลตาดกลอย</t>
  </si>
  <si>
    <t>รพ.สต.ถ้ำน้ำบัง ตำบลนายม</t>
  </si>
  <si>
    <t>รพ.สต.ทับเบิก ตำบลวังบาล</t>
  </si>
  <si>
    <t>รพ.สต.ท่าช้าง ตำบลตาลเดี่ยว</t>
  </si>
  <si>
    <t>รพ.สต.ท่าด้วง ตำบลท่าด้วง</t>
  </si>
  <si>
    <t>รพ.สต.ท่าผู ตำบลหินฮาว</t>
  </si>
  <si>
    <t>รพ.สต.ท่าพล ตำบลท่าพล</t>
  </si>
  <si>
    <t>รพ.สต.ท่ามะกล้วย ตำบลวัดป่า</t>
  </si>
  <si>
    <t>รพ.สต.ท่าโรง ตำบลท่าโรง</t>
  </si>
  <si>
    <t>รพ.สต.ทุ่งเศรษฐี ตำบลสระกรวด</t>
  </si>
  <si>
    <t>มัดใส่ถุงแดงผูกปากมิดชิดใส่รถไปส่งที่เก็บขยะติดเชื้อของโรงบาล</t>
  </si>
  <si>
    <t>รพ.สต.ธารทิพย์ ตำบลบุ่งน้ำเต้า</t>
  </si>
  <si>
    <t>รพ.สต.นาข้าวดอ ตำบลวังโบสถ์</t>
  </si>
  <si>
    <t>รพ.สต.นางั่ว ตำบลนางั่ว</t>
  </si>
  <si>
    <t>รพ.สต.นาซำ ตำบลนาซำ</t>
  </si>
  <si>
    <t>รพ.สต.นาตระกรุด ตำบลศรีเทพ</t>
  </si>
  <si>
    <t>รพ.สต.นาน้ำโครม ตำบลนาน้ำโครม</t>
  </si>
  <si>
    <t>ภาชนะบรรจุขยะติดเชื้อ เป็นภาชนะทึบ มีฝาปิดและมีที่ล็อคป้องกันสัตว์มารบกวน รพ.สต. จะเก็บภาชนะใส่ขยะติดเชื้อไว้ในห้องมีประตูปิดมิดชิด ก่อนนำไปส่งกำจัดที่ รพช. โดยการส่งอาทิตย์ละ 1 ครั้ง</t>
  </si>
  <si>
    <t>หลังจากที่นำขยะติดเชื้อเคลื่อนย้ายไปส่งที่ รพช. คือ รพ.ศรีเทพ เป็นผู้รับพักขยะติดเชื้อเพื่อส่งทำลายต่อไป</t>
  </si>
  <si>
    <t>รพ.สต.นาป่า ตำบลนาป่า</t>
  </si>
  <si>
    <t>รพ.สต.นายาว ตำบลทุ่งสมอ</t>
  </si>
  <si>
    <t>รพ.สต.นาสนุ่น ตำบลนาสนุ่น</t>
  </si>
  <si>
    <t>รพ.สต.นาเกาะ ตำบลนาเกาะ</t>
  </si>
  <si>
    <t>รพ.สต.นาเฉลียง ตำบลนาเฉลียง</t>
  </si>
  <si>
    <t>นำถังขยะติดเชื้อที่มีฝาปิด หุ้มด้วยถุงพลาสติก นำไปทิ้งที่ทิ้งขยะติดเชื้อที่ รพ.สต.หนองไผ่</t>
  </si>
  <si>
    <t>รพ.สต.นาไร่เดียว ตำบลท่าโรง</t>
  </si>
  <si>
    <t>รพ.สต.น้ำก้อ ตำบลน้ำก้อ</t>
  </si>
  <si>
    <t>รพ.สต.น้ำชุนใหญ่ ตำบลน้ำชุน</t>
  </si>
  <si>
    <t>รพ.สต.น้ำดุก ตำบลปากช่อง</t>
  </si>
  <si>
    <t>รพ.สต.น้ำร้อน ตำบลน้ำร้อน</t>
  </si>
  <si>
    <t>รพ.สต.น้ำอ้อม ตำบลวังหิน</t>
  </si>
  <si>
    <t>รพ.สต.น้ำเฮี้ย ตำบลน้ำเฮี้ย</t>
  </si>
  <si>
    <t>รพ.สต.บ่อรัง ตำบลบ่อรัง</t>
  </si>
  <si>
    <t>รพ.สต.บ่อไทย ตำบลบ่อไทย</t>
  </si>
  <si>
    <t>ใส่รถของสถานพยาบาล บรรจุถุงแดงใส่ภาชนะในถังปิดมิดชิด</t>
  </si>
  <si>
    <t>รพ.สต.บัววัฒนา ตำบลบัววัฒนา</t>
  </si>
  <si>
    <t>มีถังใส่ขยะปิดฝามิดชิดในการนำส่งที่กำจัดขยะของโรงพยาบาลหนองไผ่</t>
  </si>
  <si>
    <t>โรงพยาบาลหนองไผ่</t>
  </si>
  <si>
    <t>รพ.สต.บ้านกลาง ตำบลบ้านกลาง</t>
  </si>
  <si>
    <t>รพ.สต.บ้านกลาง ตำบลวังท่าดี</t>
  </si>
  <si>
    <t>รพ.สต.บ้านติ้ว ตำบลบ้านติ้ว</t>
  </si>
  <si>
    <t>รพ.สต.บ้านท่าเยี่ยม ตำบลท่าแดง</t>
  </si>
  <si>
    <t>รพ.สต.บ้านพลำ ตำบลป่าเลา</t>
  </si>
  <si>
    <t>รพ.สต.บ้านพี้ ตำบลบ้านโตก</t>
  </si>
  <si>
    <t>รพ.สต.บ้านวังกวาง ตำบลวังกวาง</t>
  </si>
  <si>
    <t>ใสีถังมีฝาปิดมิดชิด</t>
  </si>
  <si>
    <t>รพ.สต.บ้านหัวนา ตำบลบุ่งคล้า</t>
  </si>
  <si>
    <t>รพ.สต.บ้านเนิน ตำบลบ้านเนิน</t>
  </si>
  <si>
    <t>รพ.สต.บ้านโคก ตำบลบ้านโคก</t>
  </si>
  <si>
    <t>รพ.สต.บ้านโภชน์ ตำบลบ้านโภชน์</t>
  </si>
  <si>
    <t>นำไปที่โรงพยาบาลหนองไผ่ โดยรถยนต์เจ้าหน้าที่ รพ.สต</t>
  </si>
  <si>
    <t>รพ.สต.บ้านโสก ตำบลบ้านโสก</t>
  </si>
  <si>
    <t>รพ.สต.บ้านไร่ ตำบลบ้านไร่</t>
  </si>
  <si>
    <t>รพ.สต.บึงกระจับ ตำบลบึงกระจับ</t>
  </si>
  <si>
    <t>รพ.สต.บุ่งคล้า ตำบลดงขุย</t>
  </si>
  <si>
    <t>รถยนต์ขนขยะของโรงพยาบาลแม่ข่าย</t>
  </si>
  <si>
    <t>เตาเผา</t>
  </si>
  <si>
    <t>รพ.สต.บุ่งน้ำเต้า ตำบลบุ่งน้ำเต้า</t>
  </si>
  <si>
    <t>รพ.สต.ปากช่อง ตำบลปากช่อง</t>
  </si>
  <si>
    <t>รพ.สต.ปากดุก ตำบลปากดุก</t>
  </si>
  <si>
    <t>รพ.สต.ป่าคา ตำบลแคมป์สน</t>
  </si>
  <si>
    <t>รพ.สต.ปานสุขุม ตำบลเขาค้อ</t>
  </si>
  <si>
    <t>รพ.สต.ป่าแดง ตำบลป่าเลา</t>
  </si>
  <si>
    <t>รพ.สต.ป่าแดง ตำบลเขาค้อ</t>
  </si>
  <si>
    <t>รพ.สต.ฝายนาแซง ตำบลฝายนาแซง</t>
  </si>
  <si>
    <t>รพ.สต.พญาวัง ตำบลพญาวัง</t>
  </si>
  <si>
    <t>รพ.สต.พนานิคม ตำบลบ้านโตก</t>
  </si>
  <si>
    <t>รพ.สต.พัฒนวรพงษ์ ตำบลริมสีม่วง</t>
  </si>
  <si>
    <t>รพ.สต.พุขาม ตำบลพุขาม</t>
  </si>
  <si>
    <t>รพ.สต.พุเตย ตำบลพุเตย</t>
  </si>
  <si>
    <t>รพ.สต.ยางงาม ตำบลยางงาม</t>
  </si>
  <si>
    <t>ถุงแดง ปิดปากถุงให้สนิท ใส่บนรถ</t>
  </si>
  <si>
    <t>-โรงพยาบาลหนองไผ่</t>
  </si>
  <si>
    <t>รพ.สต.ยางจ่า ตำบลภูน้ำหยด</t>
  </si>
  <si>
    <t>รพ.สต.ยางลาด ตำบลระวิง</t>
  </si>
  <si>
    <t>รพ.สต.รวมทรัพย์ ตำบลภูน้ำหยด</t>
  </si>
  <si>
    <t>รพ.สต.ระวิง ตำบลระวิง</t>
  </si>
  <si>
    <t>รพ.สต.ราหุล ตำบลบึงสามพัน</t>
  </si>
  <si>
    <t>โรงพยาบาลบึงสามพัน</t>
  </si>
  <si>
    <t>-</t>
  </si>
  <si>
    <t>รพ.สต.รื่นฤดี ตำบลสะเดาะพง</t>
  </si>
  <si>
    <t>รพ.สต.ลาดแค ตำบลลาดแค</t>
  </si>
  <si>
    <t>โรงพยาบาลชนแดน</t>
  </si>
  <si>
    <t>รพ.สต.ลานบ่า ตำบลลานบ่า</t>
  </si>
  <si>
    <t>รพ.สต.วังกระดาษเงิน ตำบลท้ายดง</t>
  </si>
  <si>
    <t>รพ.สต.วังขอน ตำบลคลองกระจัง</t>
  </si>
  <si>
    <t>รพ.สต.วังขอน ตำบลตาดกลอย</t>
  </si>
  <si>
    <t>รพ.สต.วังชมภู ตำบลวังชมภู</t>
  </si>
  <si>
    <t>รพ.สต.วังซอง ตำบลท่าพล</t>
  </si>
  <si>
    <t>รพ.สต.วังบาล ตำบลวังบาล</t>
  </si>
  <si>
    <t>รพ.สต.วังพิกุล ต.วังพิกุล</t>
  </si>
  <si>
    <t>รพ.สต.วังมล ตำบลท่าอิบุญ</t>
  </si>
  <si>
    <t>รพ.สต.วังยาว ตำบลปากช่อง</t>
  </si>
  <si>
    <t>รพ.สต.วังร่อง ตำบลห้วยไร่</t>
  </si>
  <si>
    <t>รพ.สต.วังวัด ตำบลยางสาว</t>
  </si>
  <si>
    <t>รพ.สต.วังศาล ตำบลวังศาล</t>
  </si>
  <si>
    <t>รพ.สต.วังหิน ตำบลวังหิน</t>
  </si>
  <si>
    <t>รพ.สต.วังใหญ่ ตำบลวังใหญ่</t>
  </si>
  <si>
    <t>รพ.สต.วังไผ่ ตำบลบ่อรัง</t>
  </si>
  <si>
    <t>รพ.สต.ศรีมงคล ตำบลศรีมงคล</t>
  </si>
  <si>
    <t>รถยนต์ขนย้ายขยะติดเชื้อ ของ รพ.บึงสามพัน</t>
  </si>
  <si>
    <t>โรงพยาบาลบึงสามพัน อำเภอบึงสามพัน จังหวัดเพชรบูรณ์</t>
  </si>
  <si>
    <t>รพ.สต.ศาลาลาย ตำบลศาลาลาย</t>
  </si>
  <si>
    <t>โรงพยาบาลชนแดนจะมีรถมาเก็บขยะมูลฝอยติดเชื้อโดยเฉพาะ มาเก็บที่ รพ.สต.</t>
  </si>
  <si>
    <t>รพ.สต.สงเปลือย ตำบลศิลา</t>
  </si>
  <si>
    <t>รพ.สต.สะเดียง ตำบลสะเดียง</t>
  </si>
  <si>
    <t>รพ.สต.สันติธรรม ตำบลประดู่งาม</t>
  </si>
  <si>
    <t>รพ.สต.หนองคัน ตำบลบุ่งคล้า</t>
  </si>
  <si>
    <t>รพ.สต.หนองบัว ตำบลสักหลง</t>
  </si>
  <si>
    <t>รพ.สต.หนองผักบุ้ง ตำบลนายม</t>
  </si>
  <si>
    <t>รพ.สต.หนองย่างทอย ตำบลหนองย่างทอย</t>
  </si>
  <si>
    <t>รพ.สต.หนองยาว ตำบลหินฮาว</t>
  </si>
  <si>
    <t>รพ.สต.หนองสว่าง ตำบลหนองสว่าง</t>
  </si>
  <si>
    <t>รพ.สต.หนองแจง ตำบลหนองแจง</t>
  </si>
  <si>
    <t>รพ.สต.หนองแม่นา ตำบลหนองแม่นา</t>
  </si>
  <si>
    <t>รพ.สต.หนองโก ตำบลท่าข้าม</t>
  </si>
  <si>
    <t>เก็บในถุงแดง มัดปาก ผู้เคลื่อนย้ายสวมชุดป้องกัน ถือไปไว้ที่พักขยะติดเชื้อด้านหลังอาคาร</t>
  </si>
  <si>
    <t>รพ.สต.หนองใหญ่ ตำบลลาดแค</t>
  </si>
  <si>
    <t>รถโรงพยาบาลชนแดนมารับขยะติดเชื้อไปยังสถานที่กำจัด</t>
  </si>
  <si>
    <t>รพ.สต.หนองไขว่ ตำบลหนองไขว่</t>
  </si>
  <si>
    <t>รพ.สต.หลักด่าน ตำบลหลักด่าน</t>
  </si>
  <si>
    <t>ใส่ถังที่มีฝาปิดมิดชิด ใส่ท้ายรถกระบะ</t>
  </si>
  <si>
    <t>ท้องถิ่นหรือเอกชนผู้ได้รับอนุญาตมาขนส่งรับไปกำจัด</t>
  </si>
  <si>
    <t>รพ.สต.ห้วยงาช้าง ตำบลพุทธบาท</t>
  </si>
  <si>
    <t>รพ.ชนแดน มีรถจัดเก็บขยะติดเชื้อมารับขยะติดเชื้อไปกำจัด</t>
  </si>
  <si>
    <t>รพ.สต.ห้วยมะยม ตำบลนาแซง</t>
  </si>
  <si>
    <t>รพ.สต.ห้วยระหงษ์ ตำบลปากช่อง</t>
  </si>
  <si>
    <t>รพ.สต.ห้วยสะแก ตำบลห้วยสะแก</t>
  </si>
  <si>
    <t>รพ.สต.ห้วยหอย ตำบลวังบาล</t>
  </si>
  <si>
    <t>รพ.สต.ห้วยโป่ง ตำบลห้วยโป่ง</t>
  </si>
  <si>
    <t>ใช้รถส่วนตัว เคลื่อนย้ายมูลฝอยติดเชื้อไปยังโรงพยาบาล เพื่อให้โรงพยาบาลส่งกำจัดต่อไป</t>
  </si>
  <si>
    <t>จ้างบริษัทเอกชนกำจัด</t>
  </si>
  <si>
    <t>รพ.สต.ห้วยโปร่ง ตำบลบ้านหวาย</t>
  </si>
  <si>
    <t>รพ.สต.ห้วยใหญ่ ตำบลห้วยใหญ่</t>
  </si>
  <si>
    <t>รพ.สต.หินดาดน้อย ตำบลซับสมอทอด</t>
  </si>
  <si>
    <t>รพ.สต.หินฮาว ตำบลหินฮาว</t>
  </si>
  <si>
    <t>รพ.สต.อิสานสามัคคี ตำบลวังโบสถ์</t>
  </si>
  <si>
    <t>รพ.สต.อุ่มกะทาด ตำบลศิลา</t>
  </si>
  <si>
    <t>รพ.สต.เกษมสุข ตำบลเพชรละคร</t>
  </si>
  <si>
    <t>รพ.สต.เกาะแก้ว ตำบลคลองกระจัง</t>
  </si>
  <si>
    <t>รพ.สต.เข็กน้อย ตำบลเข็กน้อย</t>
  </si>
  <si>
    <t>รพ.สต.เขาพลวง ตำบลสระแก้ว</t>
  </si>
  <si>
    <t>รพ.สต.เขาแม่แก่ ตำบลลาดแค</t>
  </si>
  <si>
    <t>ใส่ในถุงขยะแดงปิดปากถุงมิดชิดใส่ถังสีีดำนำส่งรพ.ชนแดน</t>
  </si>
  <si>
    <t>รพ.สต.เพชรละคร ตำบลเพชรละคร</t>
  </si>
  <si>
    <t>ใส่ถุงแยกสีตามประเภท ใส่รถยนต์ไปทิ้งที่รพ.แม่ข่าย</t>
  </si>
  <si>
    <t>การเผา</t>
  </si>
  <si>
    <t>รพ.สต.เสลียงแห้ง ตำบลหนองแม่นา</t>
  </si>
  <si>
    <t>รพ.สต.เหล่าหญ้า ตำบลแคมป์สน</t>
  </si>
  <si>
    <t>รพ.สต.แก่งหินปูน ตำบลสามแยก</t>
  </si>
  <si>
    <t>รพ.สต.โคกปรง ตำบลโคกปรง</t>
  </si>
  <si>
    <t>รพ.สต.โคกมน ตำบลโคกมน</t>
  </si>
  <si>
    <t>รพ.สต.โคกสะอาด ตำบลโคกสะอาด</t>
  </si>
  <si>
    <t>ขยะบรรจุในถุงแดง ปิดปากถุงมิดชิด พร้อมลงใสถังแดงปิดล็อคฝาให้มิดชิดก่อนเคลื่อนย้ายไปสถานที่พักรอกำจัด</t>
  </si>
  <si>
    <t>โรงพยาบาลศรีเทพ</t>
  </si>
  <si>
    <t>รพ.สต.โคกสำราญ ตำบลบ้านกล้วย</t>
  </si>
  <si>
    <t>ทิ้งมูลฝอยติดเชื้อลงในถุงแดง มัดปากถุงให้มิดชิด นำไปชั่งน้ำหนัก ระบุวันที่ น้ำหนักที่ชั่ง แล้วให้พนักงานนำไปใส่ไว้ในถังในโรงพักขยะติดเชื้อทุกวัน</t>
  </si>
  <si>
    <t>รพ.สต.โคกสูง ตำบลท่าแดง</t>
  </si>
  <si>
    <t>รพ.สต.โนนสง่า ตำบลยางสาว</t>
  </si>
  <si>
    <t>รพ.สต.โป่งนกแก้ว ตำบลตะกุดไร</t>
  </si>
  <si>
    <t>จะมีรถเก็บขยะติดเชื้อของรพ.ออกมาเก็บสัปดาห์ละครั้ง</t>
  </si>
  <si>
    <t>รพ.สต.โป่งหว้า ตำบลห้วยใหญ่</t>
  </si>
  <si>
    <t>รพ.สต.โพทะเล ตำบลซับสมบูรณ์</t>
  </si>
  <si>
    <t>สอ.เฉลิมพระเกียรติ 60 พรรษา นวมินทราชินี จ.เพชรบูรณ์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</si>
</sst>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2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tabSelected="1" zoomScale="73" zoomScaleNormal="73" workbookViewId="0">
      <selection activeCell="H20" sqref="H20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121</v>
      </c>
      <c r="B8" s="13">
        <v>2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509</v>
      </c>
      <c r="H8" s="12">
        <v>418.25</v>
      </c>
      <c r="I8" s="12" t="s">
        <v>19</v>
      </c>
      <c r="J8" s="14"/>
    </row>
    <row r="9" spans="1:10" ht="48" x14ac:dyDescent="0.55000000000000004">
      <c r="A9" s="12">
        <v>122</v>
      </c>
      <c r="B9" s="13">
        <v>2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200</v>
      </c>
      <c r="H9" s="12">
        <v>183</v>
      </c>
      <c r="I9" s="12" t="s">
        <v>19</v>
      </c>
      <c r="J9" s="14"/>
    </row>
    <row r="10" spans="1:10" ht="48" x14ac:dyDescent="0.55000000000000004">
      <c r="A10" s="12">
        <v>123</v>
      </c>
      <c r="B10" s="13">
        <v>2</v>
      </c>
      <c r="C10" s="13" t="s">
        <v>22</v>
      </c>
      <c r="D10" s="13" t="s">
        <v>13</v>
      </c>
      <c r="E10" s="12" t="s">
        <v>17</v>
      </c>
      <c r="F10" s="12" t="s">
        <v>21</v>
      </c>
      <c r="G10" s="12">
        <v>120</v>
      </c>
      <c r="H10" s="12">
        <v>100</v>
      </c>
      <c r="I10" s="12" t="s">
        <v>19</v>
      </c>
      <c r="J10" s="14"/>
    </row>
    <row r="11" spans="1:10" ht="48" x14ac:dyDescent="0.55000000000000004">
      <c r="A11" s="12">
        <v>124</v>
      </c>
      <c r="B11" s="13">
        <v>2</v>
      </c>
      <c r="C11" s="13" t="s">
        <v>23</v>
      </c>
      <c r="D11" s="13" t="s">
        <v>13</v>
      </c>
      <c r="E11" s="12" t="s">
        <v>17</v>
      </c>
      <c r="F11" s="12" t="s">
        <v>24</v>
      </c>
      <c r="G11" s="12">
        <v>120</v>
      </c>
      <c r="H11" s="15">
        <v>58.62684931506849</v>
      </c>
      <c r="I11" s="12" t="s">
        <v>19</v>
      </c>
      <c r="J11" s="14"/>
    </row>
    <row r="12" spans="1:10" ht="48" x14ac:dyDescent="0.55000000000000004">
      <c r="A12" s="12">
        <v>125</v>
      </c>
      <c r="B12" s="13">
        <v>2</v>
      </c>
      <c r="C12" s="13" t="s">
        <v>25</v>
      </c>
      <c r="D12" s="13" t="s">
        <v>13</v>
      </c>
      <c r="E12" s="12" t="s">
        <v>17</v>
      </c>
      <c r="F12" s="12" t="s">
        <v>24</v>
      </c>
      <c r="G12" s="12">
        <v>94</v>
      </c>
      <c r="H12" s="12">
        <v>45</v>
      </c>
      <c r="I12" s="12" t="s">
        <v>19</v>
      </c>
      <c r="J12" s="14"/>
    </row>
    <row r="13" spans="1:10" ht="48" x14ac:dyDescent="0.55000000000000004">
      <c r="A13" s="12">
        <v>126</v>
      </c>
      <c r="B13" s="13">
        <v>2</v>
      </c>
      <c r="C13" s="13" t="s">
        <v>26</v>
      </c>
      <c r="D13" s="13" t="s">
        <v>13</v>
      </c>
      <c r="E13" s="12" t="s">
        <v>17</v>
      </c>
      <c r="F13" s="12" t="s">
        <v>27</v>
      </c>
      <c r="G13" s="12">
        <v>30</v>
      </c>
      <c r="H13" s="12">
        <v>33</v>
      </c>
      <c r="I13" s="12" t="s">
        <v>19</v>
      </c>
      <c r="J13" s="14"/>
    </row>
    <row r="14" spans="1:10" ht="48" x14ac:dyDescent="0.55000000000000004">
      <c r="A14" s="12">
        <v>127</v>
      </c>
      <c r="B14" s="13">
        <v>2</v>
      </c>
      <c r="C14" s="13" t="s">
        <v>28</v>
      </c>
      <c r="D14" s="13" t="s">
        <v>13</v>
      </c>
      <c r="E14" s="12" t="s">
        <v>17</v>
      </c>
      <c r="F14" s="12" t="s">
        <v>27</v>
      </c>
      <c r="G14" s="12">
        <v>70</v>
      </c>
      <c r="H14" s="12">
        <v>36</v>
      </c>
      <c r="I14" s="12" t="s">
        <v>19</v>
      </c>
      <c r="J14" s="14"/>
    </row>
    <row r="15" spans="1:10" ht="48" x14ac:dyDescent="0.55000000000000004">
      <c r="A15" s="12">
        <v>128</v>
      </c>
      <c r="B15" s="13">
        <v>2</v>
      </c>
      <c r="C15" s="13" t="s">
        <v>29</v>
      </c>
      <c r="D15" s="13" t="s">
        <v>13</v>
      </c>
      <c r="E15" s="12" t="s">
        <v>17</v>
      </c>
      <c r="F15" s="12" t="s">
        <v>27</v>
      </c>
      <c r="G15" s="12">
        <v>60</v>
      </c>
      <c r="H15" s="12">
        <v>24.56</v>
      </c>
      <c r="I15" s="12" t="s">
        <v>19</v>
      </c>
      <c r="J15" s="14"/>
    </row>
    <row r="16" spans="1:10" ht="48" x14ac:dyDescent="0.55000000000000004">
      <c r="A16" s="12">
        <v>129</v>
      </c>
      <c r="B16" s="13">
        <v>2</v>
      </c>
      <c r="C16" s="13" t="s">
        <v>30</v>
      </c>
      <c r="D16" s="13" t="s">
        <v>13</v>
      </c>
      <c r="E16" s="12" t="s">
        <v>17</v>
      </c>
      <c r="F16" s="12" t="s">
        <v>27</v>
      </c>
      <c r="G16" s="12">
        <v>30</v>
      </c>
      <c r="H16" s="12">
        <v>18</v>
      </c>
      <c r="I16" s="12" t="s">
        <v>19</v>
      </c>
      <c r="J16" s="14"/>
    </row>
    <row r="17" spans="1:10" ht="48" x14ac:dyDescent="0.55000000000000004">
      <c r="A17" s="12">
        <v>130</v>
      </c>
      <c r="B17" s="13">
        <v>2</v>
      </c>
      <c r="C17" s="13" t="s">
        <v>31</v>
      </c>
      <c r="D17" s="13" t="s">
        <v>13</v>
      </c>
      <c r="E17" s="12" t="s">
        <v>17</v>
      </c>
      <c r="F17" s="12" t="s">
        <v>27</v>
      </c>
      <c r="G17" s="12">
        <v>55</v>
      </c>
      <c r="H17" s="12">
        <v>32</v>
      </c>
      <c r="I17" s="12" t="s">
        <v>19</v>
      </c>
      <c r="J17" s="14"/>
    </row>
    <row r="18" spans="1:10" ht="48" x14ac:dyDescent="0.55000000000000004">
      <c r="A18" s="12">
        <v>131</v>
      </c>
      <c r="B18" s="13">
        <v>2</v>
      </c>
      <c r="C18" s="13" t="s">
        <v>32</v>
      </c>
      <c r="D18" s="13" t="s">
        <v>13</v>
      </c>
      <c r="E18" s="12" t="s">
        <v>17</v>
      </c>
      <c r="F18" s="12" t="s">
        <v>33</v>
      </c>
      <c r="G18" s="12">
        <v>10</v>
      </c>
      <c r="H18" s="12">
        <v>9</v>
      </c>
      <c r="I18" s="12" t="s">
        <v>19</v>
      </c>
      <c r="J18" s="14"/>
    </row>
    <row r="19" spans="1:10" ht="24" x14ac:dyDescent="0.2">
      <c r="A19" s="16"/>
      <c r="B19" s="16"/>
      <c r="C19" s="16"/>
      <c r="D19" s="16"/>
      <c r="E19" s="17"/>
      <c r="F19" s="17"/>
      <c r="G19" s="17"/>
      <c r="H19" s="17"/>
      <c r="I19" s="17"/>
    </row>
    <row r="20" spans="1:10" ht="24" x14ac:dyDescent="0.2">
      <c r="A20" s="1"/>
      <c r="B20" s="1"/>
      <c r="C20" s="1"/>
      <c r="D20" s="18"/>
      <c r="E20" s="1"/>
      <c r="F20" s="1"/>
      <c r="G20" s="19">
        <f>SUM(G8:G18)</f>
        <v>1298</v>
      </c>
      <c r="H20" s="19">
        <f>SUM(H8:H18)</f>
        <v>957.43684931506846</v>
      </c>
      <c r="I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10" x14ac:dyDescent="0.2">
      <c r="A22" s="1"/>
      <c r="B22" s="20"/>
      <c r="E22" s="1"/>
      <c r="F22" s="1"/>
      <c r="G22" s="1"/>
      <c r="H22" s="1"/>
      <c r="I22" s="1"/>
    </row>
  </sheetData>
  <autoFilter ref="A7:I18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1"/>
  <sheetViews>
    <sheetView showGridLines="0" workbookViewId="0">
      <selection activeCell="E16" sqref="E16"/>
    </sheetView>
  </sheetViews>
  <sheetFormatPr defaultRowHeight="21" x14ac:dyDescent="0.45"/>
  <cols>
    <col min="1" max="1" width="5.875" style="22" bestFit="1" customWidth="1"/>
    <col min="2" max="2" width="8.625" style="22" customWidth="1"/>
    <col min="3" max="3" width="14.125" style="22" bestFit="1" customWidth="1"/>
    <col min="4" max="4" width="36" style="22" bestFit="1" customWidth="1"/>
    <col min="5" max="5" width="12.75" style="22" bestFit="1" customWidth="1"/>
    <col min="6" max="6" width="36" style="22" bestFit="1" customWidth="1"/>
    <col min="7" max="10" width="14.75" style="22" bestFit="1" customWidth="1"/>
    <col min="11" max="11" width="7.125" style="22" customWidth="1"/>
    <col min="12" max="12" width="19.25" style="22" customWidth="1"/>
    <col min="13" max="13" width="10.375" style="22" customWidth="1"/>
    <col min="14" max="14" width="18.75" style="22" customWidth="1"/>
    <col min="15" max="15" width="10" style="22" customWidth="1"/>
    <col min="16" max="16" width="36" style="22" bestFit="1" customWidth="1"/>
    <col min="17" max="16384" width="9" style="22"/>
  </cols>
  <sheetData>
    <row r="1" spans="1:16" x14ac:dyDescent="0.45">
      <c r="A1" s="21"/>
      <c r="B1" s="21"/>
      <c r="C1" s="21"/>
      <c r="D1" s="21"/>
      <c r="E1" s="21"/>
    </row>
    <row r="2" spans="1:16" x14ac:dyDescent="0.45">
      <c r="A2" s="21"/>
      <c r="B2" s="21"/>
      <c r="C2" s="21"/>
      <c r="D2" s="21"/>
      <c r="E2" s="21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3" t="s">
        <v>2</v>
      </c>
      <c r="B5" s="24" t="s">
        <v>34</v>
      </c>
      <c r="C5" s="24" t="s">
        <v>6</v>
      </c>
      <c r="D5" s="24" t="s">
        <v>4</v>
      </c>
      <c r="E5" s="24" t="s">
        <v>35</v>
      </c>
      <c r="F5" s="25" t="s">
        <v>36</v>
      </c>
      <c r="G5" s="26" t="s">
        <v>37</v>
      </c>
      <c r="H5" s="27"/>
      <c r="I5" s="27"/>
      <c r="J5" s="27"/>
      <c r="K5" s="27"/>
      <c r="L5" s="27"/>
      <c r="M5" s="27"/>
      <c r="N5" s="27"/>
      <c r="O5" s="27"/>
      <c r="P5" s="27"/>
    </row>
    <row r="6" spans="1:16" ht="58.5" customHeight="1" x14ac:dyDescent="0.55000000000000004">
      <c r="A6" s="28"/>
      <c r="B6" s="24"/>
      <c r="C6" s="24"/>
      <c r="D6" s="24"/>
      <c r="E6" s="24"/>
      <c r="F6" s="25"/>
      <c r="G6" s="29" t="s">
        <v>38</v>
      </c>
      <c r="H6" s="30" t="s">
        <v>39</v>
      </c>
      <c r="I6" s="30" t="s">
        <v>40</v>
      </c>
      <c r="J6" s="30" t="s">
        <v>41</v>
      </c>
      <c r="K6" s="31" t="s">
        <v>42</v>
      </c>
      <c r="L6" s="32"/>
      <c r="M6" s="31" t="s">
        <v>43</v>
      </c>
      <c r="N6" s="32"/>
      <c r="O6" s="31" t="s">
        <v>44</v>
      </c>
      <c r="P6" s="32"/>
    </row>
    <row r="7" spans="1:16" ht="24" x14ac:dyDescent="0.55000000000000004">
      <c r="A7" s="33">
        <v>1785</v>
      </c>
      <c r="B7" s="33">
        <v>2</v>
      </c>
      <c r="C7" s="34" t="s">
        <v>17</v>
      </c>
      <c r="D7" s="34" t="s">
        <v>45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24" x14ac:dyDescent="0.55000000000000004">
      <c r="A8" s="33">
        <v>1786</v>
      </c>
      <c r="B8" s="33">
        <v>2</v>
      </c>
      <c r="C8" s="34" t="s">
        <v>17</v>
      </c>
      <c r="D8" s="34" t="s">
        <v>46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6" ht="24" x14ac:dyDescent="0.55000000000000004">
      <c r="A9" s="33">
        <v>1787</v>
      </c>
      <c r="B9" s="33">
        <v>2</v>
      </c>
      <c r="C9" s="34" t="s">
        <v>17</v>
      </c>
      <c r="D9" s="34" t="s">
        <v>47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</row>
    <row r="10" spans="1:16" ht="24" x14ac:dyDescent="0.55000000000000004">
      <c r="A10" s="33">
        <v>1788</v>
      </c>
      <c r="B10" s="33">
        <v>2</v>
      </c>
      <c r="C10" s="34" t="s">
        <v>17</v>
      </c>
      <c r="D10" s="34" t="s">
        <v>48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</row>
    <row r="11" spans="1:16" ht="24" x14ac:dyDescent="0.55000000000000004">
      <c r="A11" s="33">
        <v>1789</v>
      </c>
      <c r="B11" s="33">
        <v>2</v>
      </c>
      <c r="C11" s="34" t="s">
        <v>17</v>
      </c>
      <c r="D11" s="34" t="s">
        <v>49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24" x14ac:dyDescent="0.55000000000000004">
      <c r="A12" s="33">
        <v>1790</v>
      </c>
      <c r="B12" s="33">
        <v>2</v>
      </c>
      <c r="C12" s="34" t="s">
        <v>17</v>
      </c>
      <c r="D12" s="34" t="s">
        <v>50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24" x14ac:dyDescent="0.55000000000000004">
      <c r="A13" s="33">
        <v>1791</v>
      </c>
      <c r="B13" s="33">
        <v>2</v>
      </c>
      <c r="C13" s="34" t="s">
        <v>17</v>
      </c>
      <c r="D13" s="34" t="s">
        <v>51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4" spans="1:16" ht="24" x14ac:dyDescent="0.55000000000000004">
      <c r="A14" s="33">
        <v>1792</v>
      </c>
      <c r="B14" s="33">
        <v>2</v>
      </c>
      <c r="C14" s="34" t="s">
        <v>17</v>
      </c>
      <c r="D14" s="34" t="s">
        <v>52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ht="48" x14ac:dyDescent="0.55000000000000004">
      <c r="A15" s="33">
        <v>1793</v>
      </c>
      <c r="B15" s="33">
        <v>2</v>
      </c>
      <c r="C15" s="34" t="s">
        <v>17</v>
      </c>
      <c r="D15" s="34" t="s">
        <v>53</v>
      </c>
      <c r="E15" s="33">
        <v>10</v>
      </c>
      <c r="F15" s="33" t="s">
        <v>54</v>
      </c>
      <c r="G15" s="33"/>
      <c r="H15" s="33"/>
      <c r="I15" s="33"/>
      <c r="J15" s="33"/>
      <c r="K15" s="33"/>
      <c r="L15" s="33"/>
      <c r="M15" s="33"/>
      <c r="N15" s="33"/>
      <c r="O15" s="33" t="s">
        <v>55</v>
      </c>
      <c r="P15" s="33" t="s">
        <v>56</v>
      </c>
    </row>
    <row r="16" spans="1:16" ht="24" x14ac:dyDescent="0.55000000000000004">
      <c r="A16" s="33">
        <v>1794</v>
      </c>
      <c r="B16" s="33">
        <v>2</v>
      </c>
      <c r="C16" s="34" t="s">
        <v>17</v>
      </c>
      <c r="D16" s="34" t="s">
        <v>57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16" ht="24" x14ac:dyDescent="0.55000000000000004">
      <c r="A17" s="33">
        <v>1795</v>
      </c>
      <c r="B17" s="33">
        <v>2</v>
      </c>
      <c r="C17" s="34" t="s">
        <v>17</v>
      </c>
      <c r="D17" s="34" t="s">
        <v>58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24" x14ac:dyDescent="0.55000000000000004">
      <c r="A18" s="33">
        <v>1796</v>
      </c>
      <c r="B18" s="33">
        <v>2</v>
      </c>
      <c r="C18" s="34" t="s">
        <v>17</v>
      </c>
      <c r="D18" s="34" t="s">
        <v>59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</row>
    <row r="19" spans="1:16" ht="24" x14ac:dyDescent="0.55000000000000004">
      <c r="A19" s="33">
        <v>1797</v>
      </c>
      <c r="B19" s="33">
        <v>2</v>
      </c>
      <c r="C19" s="34" t="s">
        <v>17</v>
      </c>
      <c r="D19" s="34" t="s">
        <v>60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 ht="24" x14ac:dyDescent="0.55000000000000004">
      <c r="A20" s="33">
        <v>1798</v>
      </c>
      <c r="B20" s="33">
        <v>2</v>
      </c>
      <c r="C20" s="34" t="s">
        <v>17</v>
      </c>
      <c r="D20" s="34" t="s">
        <v>61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 ht="24" x14ac:dyDescent="0.55000000000000004">
      <c r="A21" s="33">
        <v>1799</v>
      </c>
      <c r="B21" s="33">
        <v>2</v>
      </c>
      <c r="C21" s="34" t="s">
        <v>17</v>
      </c>
      <c r="D21" s="34" t="s">
        <v>62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pans="1:16" ht="24" x14ac:dyDescent="0.55000000000000004">
      <c r="A22" s="33">
        <v>1800</v>
      </c>
      <c r="B22" s="33">
        <v>2</v>
      </c>
      <c r="C22" s="34" t="s">
        <v>17</v>
      </c>
      <c r="D22" s="34" t="s">
        <v>63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spans="1:16" ht="24" x14ac:dyDescent="0.55000000000000004">
      <c r="A23" s="33">
        <v>1801</v>
      </c>
      <c r="B23" s="33">
        <v>2</v>
      </c>
      <c r="C23" s="34" t="s">
        <v>17</v>
      </c>
      <c r="D23" s="34" t="s">
        <v>64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spans="1:16" ht="24" x14ac:dyDescent="0.55000000000000004">
      <c r="A24" s="33">
        <v>1802</v>
      </c>
      <c r="B24" s="33">
        <v>2</v>
      </c>
      <c r="C24" s="34" t="s">
        <v>17</v>
      </c>
      <c r="D24" s="34" t="s">
        <v>65</v>
      </c>
      <c r="E24" s="33">
        <v>4</v>
      </c>
      <c r="F24" s="33"/>
      <c r="G24" s="33"/>
      <c r="H24" s="33"/>
      <c r="I24" s="33"/>
      <c r="J24" s="33"/>
      <c r="K24" s="33"/>
      <c r="L24" s="33"/>
      <c r="M24" s="33"/>
      <c r="N24" s="33"/>
      <c r="O24" s="33" t="s">
        <v>55</v>
      </c>
      <c r="P24" s="33" t="s">
        <v>28</v>
      </c>
    </row>
    <row r="25" spans="1:16" ht="24" x14ac:dyDescent="0.55000000000000004">
      <c r="A25" s="33">
        <v>1803</v>
      </c>
      <c r="B25" s="33">
        <v>2</v>
      </c>
      <c r="C25" s="34" t="s">
        <v>17</v>
      </c>
      <c r="D25" s="34" t="s">
        <v>66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24" x14ac:dyDescent="0.55000000000000004">
      <c r="A26" s="33">
        <v>1804</v>
      </c>
      <c r="B26" s="33">
        <v>2</v>
      </c>
      <c r="C26" s="34" t="s">
        <v>17</v>
      </c>
      <c r="D26" s="34" t="s">
        <v>67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4" x14ac:dyDescent="0.55000000000000004">
      <c r="A27" s="33">
        <v>1805</v>
      </c>
      <c r="B27" s="33">
        <v>2</v>
      </c>
      <c r="C27" s="34" t="s">
        <v>17</v>
      </c>
      <c r="D27" s="34" t="s">
        <v>68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24" x14ac:dyDescent="0.55000000000000004">
      <c r="A28" s="33">
        <v>1806</v>
      </c>
      <c r="B28" s="33">
        <v>2</v>
      </c>
      <c r="C28" s="34" t="s">
        <v>17</v>
      </c>
      <c r="D28" s="34" t="s">
        <v>69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24" x14ac:dyDescent="0.55000000000000004">
      <c r="A29" s="33">
        <v>1807</v>
      </c>
      <c r="B29" s="33">
        <v>2</v>
      </c>
      <c r="C29" s="34" t="s">
        <v>17</v>
      </c>
      <c r="D29" s="34" t="s">
        <v>70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4" x14ac:dyDescent="0.55000000000000004">
      <c r="A30" s="33">
        <v>1808</v>
      </c>
      <c r="B30" s="33">
        <v>2</v>
      </c>
      <c r="C30" s="34" t="s">
        <v>17</v>
      </c>
      <c r="D30" s="34" t="s">
        <v>71</v>
      </c>
      <c r="E30" s="33">
        <v>40</v>
      </c>
      <c r="F30" s="33"/>
      <c r="G30" s="33"/>
      <c r="H30" s="33"/>
      <c r="I30" s="33"/>
      <c r="J30" s="33"/>
      <c r="K30" s="33"/>
      <c r="L30" s="33"/>
      <c r="M30" s="33"/>
      <c r="N30" s="33"/>
      <c r="O30" s="33" t="s">
        <v>55</v>
      </c>
      <c r="P30" s="33" t="s">
        <v>25</v>
      </c>
    </row>
    <row r="31" spans="1:16" ht="24" x14ac:dyDescent="0.55000000000000004">
      <c r="A31" s="33">
        <v>1809</v>
      </c>
      <c r="B31" s="33">
        <v>2</v>
      </c>
      <c r="C31" s="34" t="s">
        <v>17</v>
      </c>
      <c r="D31" s="34" t="s">
        <v>72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24" x14ac:dyDescent="0.55000000000000004">
      <c r="A32" s="33">
        <v>1810</v>
      </c>
      <c r="B32" s="33">
        <v>2</v>
      </c>
      <c r="C32" s="34" t="s">
        <v>17</v>
      </c>
      <c r="D32" s="34" t="s">
        <v>73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6" ht="24" x14ac:dyDescent="0.55000000000000004">
      <c r="A33" s="33">
        <v>1811</v>
      </c>
      <c r="B33" s="33">
        <v>2</v>
      </c>
      <c r="C33" s="34" t="s">
        <v>17</v>
      </c>
      <c r="D33" s="34" t="s">
        <v>74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24" x14ac:dyDescent="0.55000000000000004">
      <c r="A34" s="33">
        <v>1812</v>
      </c>
      <c r="B34" s="33">
        <v>2</v>
      </c>
      <c r="C34" s="34" t="s">
        <v>17</v>
      </c>
      <c r="D34" s="34" t="s">
        <v>75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6" ht="48" x14ac:dyDescent="0.55000000000000004">
      <c r="A35" s="33">
        <v>1813</v>
      </c>
      <c r="B35" s="33">
        <v>2</v>
      </c>
      <c r="C35" s="34" t="s">
        <v>17</v>
      </c>
      <c r="D35" s="34" t="s">
        <v>76</v>
      </c>
      <c r="E35" s="33">
        <v>127.7</v>
      </c>
      <c r="F35" s="33" t="s">
        <v>77</v>
      </c>
      <c r="G35" s="33"/>
      <c r="H35" s="33"/>
      <c r="I35" s="33"/>
      <c r="J35" s="33"/>
      <c r="K35" s="33"/>
      <c r="L35" s="33"/>
      <c r="M35" s="33"/>
      <c r="N35" s="33"/>
      <c r="O35" s="33" t="s">
        <v>55</v>
      </c>
      <c r="P35" s="33"/>
    </row>
    <row r="36" spans="1:16" ht="24" x14ac:dyDescent="0.55000000000000004">
      <c r="A36" s="33">
        <v>1814</v>
      </c>
      <c r="B36" s="33">
        <v>2</v>
      </c>
      <c r="C36" s="34" t="s">
        <v>17</v>
      </c>
      <c r="D36" s="34" t="s">
        <v>78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  <row r="37" spans="1:16" ht="24" x14ac:dyDescent="0.55000000000000004">
      <c r="A37" s="33">
        <v>1815</v>
      </c>
      <c r="B37" s="33">
        <v>2</v>
      </c>
      <c r="C37" s="34" t="s">
        <v>17</v>
      </c>
      <c r="D37" s="34" t="s">
        <v>79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</row>
    <row r="38" spans="1:16" ht="24" x14ac:dyDescent="0.55000000000000004">
      <c r="A38" s="33">
        <v>1816</v>
      </c>
      <c r="B38" s="33">
        <v>2</v>
      </c>
      <c r="C38" s="34" t="s">
        <v>17</v>
      </c>
      <c r="D38" s="34" t="s">
        <v>80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</row>
    <row r="39" spans="1:16" ht="24" x14ac:dyDescent="0.55000000000000004">
      <c r="A39" s="33">
        <v>1817</v>
      </c>
      <c r="B39" s="33">
        <v>2</v>
      </c>
      <c r="C39" s="34" t="s">
        <v>17</v>
      </c>
      <c r="D39" s="34" t="s">
        <v>81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</row>
    <row r="40" spans="1:16" ht="24" x14ac:dyDescent="0.55000000000000004">
      <c r="A40" s="33">
        <v>1818</v>
      </c>
      <c r="B40" s="33">
        <v>2</v>
      </c>
      <c r="C40" s="34" t="s">
        <v>17</v>
      </c>
      <c r="D40" s="34" t="s">
        <v>82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</row>
    <row r="41" spans="1:16" ht="120" x14ac:dyDescent="0.55000000000000004">
      <c r="A41" s="33">
        <v>1819</v>
      </c>
      <c r="B41" s="33">
        <v>2</v>
      </c>
      <c r="C41" s="34" t="s">
        <v>17</v>
      </c>
      <c r="D41" s="34" t="s">
        <v>83</v>
      </c>
      <c r="E41" s="33">
        <v>20</v>
      </c>
      <c r="F41" s="33" t="s">
        <v>84</v>
      </c>
      <c r="G41" s="33"/>
      <c r="H41" s="33"/>
      <c r="I41" s="33"/>
      <c r="J41" s="33"/>
      <c r="K41" s="33"/>
      <c r="L41" s="33"/>
      <c r="M41" s="33"/>
      <c r="N41" s="33"/>
      <c r="O41" s="33" t="s">
        <v>55</v>
      </c>
      <c r="P41" s="33" t="s">
        <v>85</v>
      </c>
    </row>
    <row r="42" spans="1:16" ht="24" x14ac:dyDescent="0.55000000000000004">
      <c r="A42" s="33">
        <v>1820</v>
      </c>
      <c r="B42" s="33">
        <v>2</v>
      </c>
      <c r="C42" s="34" t="s">
        <v>17</v>
      </c>
      <c r="D42" s="34" t="s">
        <v>86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spans="1:16" ht="24" x14ac:dyDescent="0.55000000000000004">
      <c r="A43" s="33">
        <v>1821</v>
      </c>
      <c r="B43" s="33">
        <v>2</v>
      </c>
      <c r="C43" s="34" t="s">
        <v>17</v>
      </c>
      <c r="D43" s="34" t="s">
        <v>87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</row>
    <row r="44" spans="1:16" ht="24" x14ac:dyDescent="0.55000000000000004">
      <c r="A44" s="33">
        <v>1822</v>
      </c>
      <c r="B44" s="33">
        <v>2</v>
      </c>
      <c r="C44" s="34" t="s">
        <v>17</v>
      </c>
      <c r="D44" s="34" t="s">
        <v>88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</row>
    <row r="45" spans="1:16" ht="24" x14ac:dyDescent="0.55000000000000004">
      <c r="A45" s="33">
        <v>1823</v>
      </c>
      <c r="B45" s="33">
        <v>2</v>
      </c>
      <c r="C45" s="34" t="s">
        <v>17</v>
      </c>
      <c r="D45" s="34" t="s">
        <v>89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</row>
    <row r="46" spans="1:16" ht="48" x14ac:dyDescent="0.55000000000000004">
      <c r="A46" s="33">
        <v>1824</v>
      </c>
      <c r="B46" s="33">
        <v>2</v>
      </c>
      <c r="C46" s="34" t="s">
        <v>17</v>
      </c>
      <c r="D46" s="34" t="s">
        <v>90</v>
      </c>
      <c r="E46" s="33">
        <v>20</v>
      </c>
      <c r="F46" s="33" t="s">
        <v>91</v>
      </c>
      <c r="G46" s="33"/>
      <c r="H46" s="33"/>
      <c r="I46" s="33"/>
      <c r="J46" s="33"/>
      <c r="K46" s="33"/>
      <c r="L46" s="33"/>
      <c r="M46" s="33"/>
      <c r="N46" s="33"/>
      <c r="O46" s="33" t="s">
        <v>55</v>
      </c>
      <c r="P46" s="33" t="s">
        <v>25</v>
      </c>
    </row>
    <row r="47" spans="1:16" ht="24" x14ac:dyDescent="0.55000000000000004">
      <c r="A47" s="33">
        <v>1825</v>
      </c>
      <c r="B47" s="33">
        <v>2</v>
      </c>
      <c r="C47" s="34" t="s">
        <v>17</v>
      </c>
      <c r="D47" s="34" t="s">
        <v>92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</row>
    <row r="48" spans="1:16" ht="24" x14ac:dyDescent="0.55000000000000004">
      <c r="A48" s="33">
        <v>1826</v>
      </c>
      <c r="B48" s="33">
        <v>2</v>
      </c>
      <c r="C48" s="34" t="s">
        <v>17</v>
      </c>
      <c r="D48" s="34" t="s">
        <v>93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 ht="24" x14ac:dyDescent="0.55000000000000004">
      <c r="A49" s="33">
        <v>1827</v>
      </c>
      <c r="B49" s="33">
        <v>2</v>
      </c>
      <c r="C49" s="34" t="s">
        <v>17</v>
      </c>
      <c r="D49" s="34" t="s">
        <v>94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24" x14ac:dyDescent="0.55000000000000004">
      <c r="A50" s="33">
        <v>1828</v>
      </c>
      <c r="B50" s="33">
        <v>2</v>
      </c>
      <c r="C50" s="34" t="s">
        <v>17</v>
      </c>
      <c r="D50" s="34" t="s">
        <v>95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</row>
    <row r="51" spans="1:16" ht="24" x14ac:dyDescent="0.55000000000000004">
      <c r="A51" s="33">
        <v>1829</v>
      </c>
      <c r="B51" s="33">
        <v>2</v>
      </c>
      <c r="C51" s="34" t="s">
        <v>17</v>
      </c>
      <c r="D51" s="34" t="s">
        <v>96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</row>
    <row r="52" spans="1:16" ht="24" x14ac:dyDescent="0.55000000000000004">
      <c r="A52" s="33">
        <v>1830</v>
      </c>
      <c r="B52" s="33">
        <v>2</v>
      </c>
      <c r="C52" s="34" t="s">
        <v>17</v>
      </c>
      <c r="D52" s="34" t="s">
        <v>96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</row>
    <row r="53" spans="1:16" ht="24" x14ac:dyDescent="0.55000000000000004">
      <c r="A53" s="33">
        <v>1831</v>
      </c>
      <c r="B53" s="33">
        <v>2</v>
      </c>
      <c r="C53" s="34" t="s">
        <v>17</v>
      </c>
      <c r="D53" s="34" t="s">
        <v>97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</row>
    <row r="54" spans="1:16" ht="24" x14ac:dyDescent="0.55000000000000004">
      <c r="A54" s="33">
        <v>1832</v>
      </c>
      <c r="B54" s="33">
        <v>2</v>
      </c>
      <c r="C54" s="34" t="s">
        <v>17</v>
      </c>
      <c r="D54" s="34" t="s">
        <v>98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</row>
    <row r="55" spans="1:16" ht="24" x14ac:dyDescent="0.55000000000000004">
      <c r="A55" s="33">
        <v>1833</v>
      </c>
      <c r="B55" s="33">
        <v>2</v>
      </c>
      <c r="C55" s="34" t="s">
        <v>17</v>
      </c>
      <c r="D55" s="34" t="s">
        <v>99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48" x14ac:dyDescent="0.55000000000000004">
      <c r="A56" s="33">
        <v>1834</v>
      </c>
      <c r="B56" s="33">
        <v>2</v>
      </c>
      <c r="C56" s="34" t="s">
        <v>17</v>
      </c>
      <c r="D56" s="34" t="s">
        <v>100</v>
      </c>
      <c r="E56" s="33">
        <v>30</v>
      </c>
      <c r="F56" s="33" t="s">
        <v>101</v>
      </c>
      <c r="G56" s="33"/>
      <c r="H56" s="33"/>
      <c r="I56" s="33"/>
      <c r="J56" s="33"/>
      <c r="K56" s="33"/>
      <c r="L56" s="33"/>
      <c r="M56" s="33"/>
      <c r="N56" s="33"/>
      <c r="O56" s="33" t="s">
        <v>55</v>
      </c>
      <c r="P56" s="33" t="s">
        <v>25</v>
      </c>
    </row>
    <row r="57" spans="1:16" ht="48" x14ac:dyDescent="0.55000000000000004">
      <c r="A57" s="33">
        <v>1835</v>
      </c>
      <c r="B57" s="33">
        <v>2</v>
      </c>
      <c r="C57" s="34" t="s">
        <v>17</v>
      </c>
      <c r="D57" s="34" t="s">
        <v>102</v>
      </c>
      <c r="E57" s="33">
        <v>45</v>
      </c>
      <c r="F57" s="33" t="s">
        <v>103</v>
      </c>
      <c r="G57" s="33"/>
      <c r="H57" s="33"/>
      <c r="I57" s="33"/>
      <c r="J57" s="33"/>
      <c r="K57" s="33"/>
      <c r="L57" s="33"/>
      <c r="M57" s="33"/>
      <c r="N57" s="33"/>
      <c r="O57" s="33" t="s">
        <v>55</v>
      </c>
      <c r="P57" s="33" t="s">
        <v>104</v>
      </c>
    </row>
    <row r="58" spans="1:16" ht="24" x14ac:dyDescent="0.55000000000000004">
      <c r="A58" s="33">
        <v>1836</v>
      </c>
      <c r="B58" s="33">
        <v>2</v>
      </c>
      <c r="C58" s="34" t="s">
        <v>17</v>
      </c>
      <c r="D58" s="34" t="s">
        <v>105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</row>
    <row r="59" spans="1:16" ht="24" x14ac:dyDescent="0.55000000000000004">
      <c r="A59" s="33">
        <v>1837</v>
      </c>
      <c r="B59" s="33">
        <v>2</v>
      </c>
      <c r="C59" s="34" t="s">
        <v>17</v>
      </c>
      <c r="D59" s="34" t="s">
        <v>106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</row>
    <row r="60" spans="1:16" ht="24" x14ac:dyDescent="0.55000000000000004">
      <c r="A60" s="33">
        <v>1838</v>
      </c>
      <c r="B60" s="33">
        <v>2</v>
      </c>
      <c r="C60" s="34" t="s">
        <v>17</v>
      </c>
      <c r="D60" s="34" t="s">
        <v>107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</row>
    <row r="61" spans="1:16" ht="24" x14ac:dyDescent="0.55000000000000004">
      <c r="A61" s="33">
        <v>1839</v>
      </c>
      <c r="B61" s="33">
        <v>2</v>
      </c>
      <c r="C61" s="34" t="s">
        <v>17</v>
      </c>
      <c r="D61" s="34" t="s">
        <v>108</v>
      </c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</row>
    <row r="62" spans="1:16" ht="24" x14ac:dyDescent="0.55000000000000004">
      <c r="A62" s="33">
        <v>1840</v>
      </c>
      <c r="B62" s="33">
        <v>2</v>
      </c>
      <c r="C62" s="34" t="s">
        <v>17</v>
      </c>
      <c r="D62" s="34" t="s">
        <v>109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</row>
    <row r="63" spans="1:16" ht="24" x14ac:dyDescent="0.55000000000000004">
      <c r="A63" s="33">
        <v>1841</v>
      </c>
      <c r="B63" s="33">
        <v>2</v>
      </c>
      <c r="C63" s="34" t="s">
        <v>17</v>
      </c>
      <c r="D63" s="34" t="s">
        <v>110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</row>
    <row r="64" spans="1:16" ht="24" x14ac:dyDescent="0.55000000000000004">
      <c r="A64" s="33">
        <v>1842</v>
      </c>
      <c r="B64" s="33">
        <v>2</v>
      </c>
      <c r="C64" s="34" t="s">
        <v>17</v>
      </c>
      <c r="D64" s="34" t="s">
        <v>111</v>
      </c>
      <c r="E64" s="33">
        <v>30</v>
      </c>
      <c r="F64" s="33" t="s">
        <v>112</v>
      </c>
      <c r="G64" s="33"/>
      <c r="H64" s="33"/>
      <c r="I64" s="33"/>
      <c r="J64" s="33"/>
      <c r="K64" s="33"/>
      <c r="L64" s="33"/>
      <c r="M64" s="33"/>
      <c r="N64" s="33"/>
      <c r="O64" s="33" t="s">
        <v>55</v>
      </c>
      <c r="P64" s="33" t="s">
        <v>43</v>
      </c>
    </row>
    <row r="65" spans="1:16" ht="24" x14ac:dyDescent="0.55000000000000004">
      <c r="A65" s="33">
        <v>1843</v>
      </c>
      <c r="B65" s="33">
        <v>2</v>
      </c>
      <c r="C65" s="34" t="s">
        <v>17</v>
      </c>
      <c r="D65" s="34" t="s">
        <v>113</v>
      </c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</row>
    <row r="66" spans="1:16" ht="24" x14ac:dyDescent="0.55000000000000004">
      <c r="A66" s="33">
        <v>1844</v>
      </c>
      <c r="B66" s="33">
        <v>2</v>
      </c>
      <c r="C66" s="34" t="s">
        <v>17</v>
      </c>
      <c r="D66" s="34" t="s">
        <v>114</v>
      </c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</row>
    <row r="67" spans="1:16" ht="24" x14ac:dyDescent="0.55000000000000004">
      <c r="A67" s="33">
        <v>1845</v>
      </c>
      <c r="B67" s="33">
        <v>2</v>
      </c>
      <c r="C67" s="34" t="s">
        <v>17</v>
      </c>
      <c r="D67" s="34" t="s">
        <v>115</v>
      </c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</row>
    <row r="68" spans="1:16" ht="48" x14ac:dyDescent="0.55000000000000004">
      <c r="A68" s="33">
        <v>1846</v>
      </c>
      <c r="B68" s="33">
        <v>2</v>
      </c>
      <c r="C68" s="34" t="s">
        <v>17</v>
      </c>
      <c r="D68" s="34" t="s">
        <v>116</v>
      </c>
      <c r="E68" s="33">
        <v>30</v>
      </c>
      <c r="F68" s="33" t="s">
        <v>117</v>
      </c>
      <c r="G68" s="33"/>
      <c r="H68" s="33"/>
      <c r="I68" s="33"/>
      <c r="J68" s="33"/>
      <c r="K68" s="33"/>
      <c r="L68" s="33"/>
      <c r="M68" s="33"/>
      <c r="N68" s="33"/>
      <c r="O68" s="33" t="s">
        <v>55</v>
      </c>
      <c r="P68" s="33" t="s">
        <v>104</v>
      </c>
    </row>
    <row r="69" spans="1:16" ht="24" x14ac:dyDescent="0.55000000000000004">
      <c r="A69" s="33">
        <v>1847</v>
      </c>
      <c r="B69" s="33">
        <v>2</v>
      </c>
      <c r="C69" s="34" t="s">
        <v>17</v>
      </c>
      <c r="D69" s="34" t="s">
        <v>118</v>
      </c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</row>
    <row r="70" spans="1:16" ht="24" x14ac:dyDescent="0.55000000000000004">
      <c r="A70" s="33">
        <v>1848</v>
      </c>
      <c r="B70" s="33">
        <v>2</v>
      </c>
      <c r="C70" s="34" t="s">
        <v>17</v>
      </c>
      <c r="D70" s="34" t="s">
        <v>119</v>
      </c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</row>
    <row r="71" spans="1:16" ht="24" x14ac:dyDescent="0.55000000000000004">
      <c r="A71" s="33">
        <v>1849</v>
      </c>
      <c r="B71" s="33">
        <v>2</v>
      </c>
      <c r="C71" s="34" t="s">
        <v>17</v>
      </c>
      <c r="D71" s="34" t="s">
        <v>120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</row>
    <row r="72" spans="1:16" ht="24" x14ac:dyDescent="0.55000000000000004">
      <c r="A72" s="33">
        <v>1850</v>
      </c>
      <c r="B72" s="33">
        <v>2</v>
      </c>
      <c r="C72" s="34" t="s">
        <v>17</v>
      </c>
      <c r="D72" s="34" t="s">
        <v>121</v>
      </c>
      <c r="E72" s="33">
        <v>1</v>
      </c>
      <c r="F72" s="33" t="s">
        <v>122</v>
      </c>
      <c r="G72" s="33"/>
      <c r="H72" s="33"/>
      <c r="I72" s="33"/>
      <c r="J72" s="33"/>
      <c r="K72" s="33"/>
      <c r="L72" s="33"/>
      <c r="M72" s="33"/>
      <c r="N72" s="33"/>
      <c r="O72" s="33" t="s">
        <v>55</v>
      </c>
      <c r="P72" s="33" t="s">
        <v>123</v>
      </c>
    </row>
    <row r="73" spans="1:16" ht="24" x14ac:dyDescent="0.55000000000000004">
      <c r="A73" s="33">
        <v>1851</v>
      </c>
      <c r="B73" s="33">
        <v>2</v>
      </c>
      <c r="C73" s="34" t="s">
        <v>17</v>
      </c>
      <c r="D73" s="34" t="s">
        <v>124</v>
      </c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</row>
    <row r="74" spans="1:16" ht="24" x14ac:dyDescent="0.55000000000000004">
      <c r="A74" s="33">
        <v>1852</v>
      </c>
      <c r="B74" s="33">
        <v>2</v>
      </c>
      <c r="C74" s="34" t="s">
        <v>17</v>
      </c>
      <c r="D74" s="34" t="s">
        <v>125</v>
      </c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</row>
    <row r="75" spans="1:16" ht="24" x14ac:dyDescent="0.55000000000000004">
      <c r="A75" s="33">
        <v>1853</v>
      </c>
      <c r="B75" s="33">
        <v>2</v>
      </c>
      <c r="C75" s="34" t="s">
        <v>17</v>
      </c>
      <c r="D75" s="34" t="s">
        <v>126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</row>
    <row r="76" spans="1:16" ht="24" x14ac:dyDescent="0.55000000000000004">
      <c r="A76" s="33">
        <v>1854</v>
      </c>
      <c r="B76" s="33">
        <v>2</v>
      </c>
      <c r="C76" s="34" t="s">
        <v>17</v>
      </c>
      <c r="D76" s="34" t="s">
        <v>127</v>
      </c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</row>
    <row r="77" spans="1:16" ht="24" x14ac:dyDescent="0.55000000000000004">
      <c r="A77" s="33">
        <v>1855</v>
      </c>
      <c r="B77" s="33">
        <v>2</v>
      </c>
      <c r="C77" s="34" t="s">
        <v>17</v>
      </c>
      <c r="D77" s="34" t="s">
        <v>128</v>
      </c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</row>
    <row r="78" spans="1:16" ht="24" x14ac:dyDescent="0.55000000000000004">
      <c r="A78" s="33">
        <v>1856</v>
      </c>
      <c r="B78" s="33">
        <v>2</v>
      </c>
      <c r="C78" s="34" t="s">
        <v>17</v>
      </c>
      <c r="D78" s="34" t="s">
        <v>129</v>
      </c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</row>
    <row r="79" spans="1:16" ht="24" x14ac:dyDescent="0.55000000000000004">
      <c r="A79" s="33">
        <v>1857</v>
      </c>
      <c r="B79" s="33">
        <v>2</v>
      </c>
      <c r="C79" s="34" t="s">
        <v>17</v>
      </c>
      <c r="D79" s="34" t="s">
        <v>130</v>
      </c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</row>
    <row r="80" spans="1:16" ht="24" x14ac:dyDescent="0.55000000000000004">
      <c r="A80" s="33">
        <v>1858</v>
      </c>
      <c r="B80" s="33">
        <v>2</v>
      </c>
      <c r="C80" s="34" t="s">
        <v>17</v>
      </c>
      <c r="D80" s="34" t="s">
        <v>131</v>
      </c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</row>
    <row r="81" spans="1:16" ht="24" x14ac:dyDescent="0.55000000000000004">
      <c r="A81" s="33">
        <v>1859</v>
      </c>
      <c r="B81" s="33">
        <v>2</v>
      </c>
      <c r="C81" s="34" t="s">
        <v>17</v>
      </c>
      <c r="D81" s="34" t="s">
        <v>132</v>
      </c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</row>
    <row r="82" spans="1:16" ht="24" x14ac:dyDescent="0.55000000000000004">
      <c r="A82" s="33">
        <v>1860</v>
      </c>
      <c r="B82" s="33">
        <v>2</v>
      </c>
      <c r="C82" s="34" t="s">
        <v>17</v>
      </c>
      <c r="D82" s="34" t="s">
        <v>133</v>
      </c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</row>
    <row r="83" spans="1:16" ht="24" x14ac:dyDescent="0.55000000000000004">
      <c r="A83" s="33">
        <v>1861</v>
      </c>
      <c r="B83" s="33">
        <v>2</v>
      </c>
      <c r="C83" s="34" t="s">
        <v>17</v>
      </c>
      <c r="D83" s="34" t="s">
        <v>134</v>
      </c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24" x14ac:dyDescent="0.55000000000000004">
      <c r="A84" s="33">
        <v>1862</v>
      </c>
      <c r="B84" s="33">
        <v>2</v>
      </c>
      <c r="C84" s="34" t="s">
        <v>17</v>
      </c>
      <c r="D84" s="34" t="s">
        <v>135</v>
      </c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</row>
    <row r="85" spans="1:16" ht="24" x14ac:dyDescent="0.55000000000000004">
      <c r="A85" s="33">
        <v>1863</v>
      </c>
      <c r="B85" s="33">
        <v>2</v>
      </c>
      <c r="C85" s="34" t="s">
        <v>17</v>
      </c>
      <c r="D85" s="34" t="s">
        <v>136</v>
      </c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</row>
    <row r="86" spans="1:16" ht="24" x14ac:dyDescent="0.55000000000000004">
      <c r="A86" s="33">
        <v>1864</v>
      </c>
      <c r="B86" s="33">
        <v>2</v>
      </c>
      <c r="C86" s="34" t="s">
        <v>17</v>
      </c>
      <c r="D86" s="34" t="s">
        <v>137</v>
      </c>
      <c r="E86" s="33">
        <v>25</v>
      </c>
      <c r="F86" s="33" t="s">
        <v>138</v>
      </c>
      <c r="G86" s="33"/>
      <c r="H86" s="33"/>
      <c r="I86" s="33"/>
      <c r="J86" s="33"/>
      <c r="K86" s="33"/>
      <c r="L86" s="33"/>
      <c r="M86" s="33"/>
      <c r="N86" s="33"/>
      <c r="O86" s="33" t="s">
        <v>55</v>
      </c>
      <c r="P86" s="33" t="s">
        <v>139</v>
      </c>
    </row>
    <row r="87" spans="1:16" ht="24" x14ac:dyDescent="0.55000000000000004">
      <c r="A87" s="33">
        <v>1865</v>
      </c>
      <c r="B87" s="33">
        <v>2</v>
      </c>
      <c r="C87" s="34" t="s">
        <v>17</v>
      </c>
      <c r="D87" s="34" t="s">
        <v>140</v>
      </c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</row>
    <row r="88" spans="1:16" ht="24" x14ac:dyDescent="0.55000000000000004">
      <c r="A88" s="33">
        <v>1866</v>
      </c>
      <c r="B88" s="33">
        <v>2</v>
      </c>
      <c r="C88" s="34" t="s">
        <v>17</v>
      </c>
      <c r="D88" s="34" t="s">
        <v>141</v>
      </c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</row>
    <row r="89" spans="1:16" ht="24" x14ac:dyDescent="0.55000000000000004">
      <c r="A89" s="33">
        <v>1867</v>
      </c>
      <c r="B89" s="33">
        <v>2</v>
      </c>
      <c r="C89" s="34" t="s">
        <v>17</v>
      </c>
      <c r="D89" s="34" t="s">
        <v>142</v>
      </c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</row>
    <row r="90" spans="1:16" ht="24" x14ac:dyDescent="0.55000000000000004">
      <c r="A90" s="33">
        <v>1868</v>
      </c>
      <c r="B90" s="33">
        <v>2</v>
      </c>
      <c r="C90" s="34" t="s">
        <v>17</v>
      </c>
      <c r="D90" s="34" t="s">
        <v>143</v>
      </c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</row>
    <row r="91" spans="1:16" ht="24" x14ac:dyDescent="0.55000000000000004">
      <c r="A91" s="33">
        <v>1869</v>
      </c>
      <c r="B91" s="33">
        <v>2</v>
      </c>
      <c r="C91" s="34" t="s">
        <v>17</v>
      </c>
      <c r="D91" s="34" t="s">
        <v>144</v>
      </c>
      <c r="E91" s="33">
        <v>91.6</v>
      </c>
      <c r="F91" s="33" t="s">
        <v>145</v>
      </c>
      <c r="G91" s="33"/>
      <c r="H91" s="33"/>
      <c r="I91" s="33"/>
      <c r="J91" s="33"/>
      <c r="K91" s="33"/>
      <c r="L91" s="33" t="s">
        <v>146</v>
      </c>
      <c r="M91" s="33"/>
      <c r="N91" s="33" t="s">
        <v>146</v>
      </c>
      <c r="O91" s="33" t="s">
        <v>55</v>
      </c>
      <c r="P91" s="33" t="s">
        <v>146</v>
      </c>
    </row>
    <row r="92" spans="1:16" ht="24" x14ac:dyDescent="0.55000000000000004">
      <c r="A92" s="33">
        <v>1870</v>
      </c>
      <c r="B92" s="33">
        <v>2</v>
      </c>
      <c r="C92" s="34" t="s">
        <v>17</v>
      </c>
      <c r="D92" s="34" t="s">
        <v>147</v>
      </c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24" x14ac:dyDescent="0.55000000000000004">
      <c r="A93" s="33">
        <v>1871</v>
      </c>
      <c r="B93" s="33">
        <v>2</v>
      </c>
      <c r="C93" s="34" t="s">
        <v>17</v>
      </c>
      <c r="D93" s="34" t="s">
        <v>148</v>
      </c>
      <c r="E93" s="33">
        <v>2</v>
      </c>
      <c r="F93" s="33"/>
      <c r="G93" s="33"/>
      <c r="H93" s="33"/>
      <c r="I93" s="33"/>
      <c r="J93" s="33"/>
      <c r="K93" s="33"/>
      <c r="L93" s="33"/>
      <c r="M93" s="33"/>
      <c r="N93" s="33"/>
      <c r="O93" s="33" t="s">
        <v>55</v>
      </c>
      <c r="P93" s="33" t="s">
        <v>149</v>
      </c>
    </row>
    <row r="94" spans="1:16" ht="24" x14ac:dyDescent="0.55000000000000004">
      <c r="A94" s="33">
        <v>1872</v>
      </c>
      <c r="B94" s="33">
        <v>2</v>
      </c>
      <c r="C94" s="34" t="s">
        <v>17</v>
      </c>
      <c r="D94" s="34" t="s">
        <v>150</v>
      </c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</row>
    <row r="95" spans="1:16" ht="24" x14ac:dyDescent="0.55000000000000004">
      <c r="A95" s="33">
        <v>1873</v>
      </c>
      <c r="B95" s="33">
        <v>2</v>
      </c>
      <c r="C95" s="34" t="s">
        <v>17</v>
      </c>
      <c r="D95" s="34" t="s">
        <v>151</v>
      </c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</row>
    <row r="96" spans="1:16" ht="24" x14ac:dyDescent="0.55000000000000004">
      <c r="A96" s="33">
        <v>1874</v>
      </c>
      <c r="B96" s="33">
        <v>2</v>
      </c>
      <c r="C96" s="34" t="s">
        <v>17</v>
      </c>
      <c r="D96" s="34" t="s">
        <v>152</v>
      </c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</row>
    <row r="97" spans="1:16" ht="24" x14ac:dyDescent="0.55000000000000004">
      <c r="A97" s="33">
        <v>1875</v>
      </c>
      <c r="B97" s="33">
        <v>2</v>
      </c>
      <c r="C97" s="34" t="s">
        <v>17</v>
      </c>
      <c r="D97" s="34" t="s">
        <v>153</v>
      </c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</row>
    <row r="98" spans="1:16" ht="24" x14ac:dyDescent="0.55000000000000004">
      <c r="A98" s="33">
        <v>1876</v>
      </c>
      <c r="B98" s="33">
        <v>2</v>
      </c>
      <c r="C98" s="34" t="s">
        <v>17</v>
      </c>
      <c r="D98" s="34" t="s">
        <v>154</v>
      </c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ht="24" x14ac:dyDescent="0.55000000000000004">
      <c r="A99" s="33">
        <v>1877</v>
      </c>
      <c r="B99" s="33">
        <v>2</v>
      </c>
      <c r="C99" s="34" t="s">
        <v>17</v>
      </c>
      <c r="D99" s="34" t="s">
        <v>155</v>
      </c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</row>
    <row r="100" spans="1:16" ht="24" x14ac:dyDescent="0.55000000000000004">
      <c r="A100" s="33">
        <v>1878</v>
      </c>
      <c r="B100" s="33">
        <v>2</v>
      </c>
      <c r="C100" s="34" t="s">
        <v>17</v>
      </c>
      <c r="D100" s="34" t="s">
        <v>156</v>
      </c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</row>
    <row r="101" spans="1:16" ht="24" x14ac:dyDescent="0.55000000000000004">
      <c r="A101" s="33">
        <v>1879</v>
      </c>
      <c r="B101" s="33">
        <v>2</v>
      </c>
      <c r="C101" s="34" t="s">
        <v>17</v>
      </c>
      <c r="D101" s="34" t="s">
        <v>157</v>
      </c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</row>
    <row r="102" spans="1:16" ht="24" x14ac:dyDescent="0.55000000000000004">
      <c r="A102" s="33">
        <v>1880</v>
      </c>
      <c r="B102" s="33">
        <v>2</v>
      </c>
      <c r="C102" s="34" t="s">
        <v>17</v>
      </c>
      <c r="D102" s="34" t="s">
        <v>158</v>
      </c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3" spans="1:16" ht="24" x14ac:dyDescent="0.55000000000000004">
      <c r="A103" s="33">
        <v>1881</v>
      </c>
      <c r="B103" s="33">
        <v>2</v>
      </c>
      <c r="C103" s="34" t="s">
        <v>17</v>
      </c>
      <c r="D103" s="34" t="s">
        <v>159</v>
      </c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</row>
    <row r="104" spans="1:16" ht="24" x14ac:dyDescent="0.55000000000000004">
      <c r="A104" s="33">
        <v>1882</v>
      </c>
      <c r="B104" s="33">
        <v>2</v>
      </c>
      <c r="C104" s="34" t="s">
        <v>17</v>
      </c>
      <c r="D104" s="34" t="s">
        <v>160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</row>
    <row r="105" spans="1:16" ht="24" x14ac:dyDescent="0.55000000000000004">
      <c r="A105" s="33">
        <v>1883</v>
      </c>
      <c r="B105" s="33">
        <v>2</v>
      </c>
      <c r="C105" s="34" t="s">
        <v>17</v>
      </c>
      <c r="D105" s="34" t="s">
        <v>161</v>
      </c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</row>
    <row r="106" spans="1:16" ht="24" x14ac:dyDescent="0.55000000000000004">
      <c r="A106" s="33">
        <v>1884</v>
      </c>
      <c r="B106" s="33">
        <v>2</v>
      </c>
      <c r="C106" s="34" t="s">
        <v>17</v>
      </c>
      <c r="D106" s="34" t="s">
        <v>162</v>
      </c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24" x14ac:dyDescent="0.55000000000000004">
      <c r="A107" s="33">
        <v>1885</v>
      </c>
      <c r="B107" s="33">
        <v>2</v>
      </c>
      <c r="C107" s="34" t="s">
        <v>17</v>
      </c>
      <c r="D107" s="34" t="s">
        <v>163</v>
      </c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</row>
    <row r="108" spans="1:16" ht="24" x14ac:dyDescent="0.55000000000000004">
      <c r="A108" s="33">
        <v>1886</v>
      </c>
      <c r="B108" s="33">
        <v>2</v>
      </c>
      <c r="C108" s="34" t="s">
        <v>17</v>
      </c>
      <c r="D108" s="34" t="s">
        <v>164</v>
      </c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ht="24" x14ac:dyDescent="0.55000000000000004">
      <c r="A109" s="33">
        <v>1887</v>
      </c>
      <c r="B109" s="33">
        <v>2</v>
      </c>
      <c r="C109" s="34" t="s">
        <v>17</v>
      </c>
      <c r="D109" s="34" t="s">
        <v>165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</row>
    <row r="110" spans="1:16" ht="48" x14ac:dyDescent="0.55000000000000004">
      <c r="A110" s="33">
        <v>1888</v>
      </c>
      <c r="B110" s="33">
        <v>2</v>
      </c>
      <c r="C110" s="34" t="s">
        <v>17</v>
      </c>
      <c r="D110" s="34" t="s">
        <v>166</v>
      </c>
      <c r="E110" s="33">
        <v>108.5</v>
      </c>
      <c r="F110" s="33" t="s">
        <v>167</v>
      </c>
      <c r="G110" s="33"/>
      <c r="H110" s="33"/>
      <c r="I110" s="33"/>
      <c r="J110" s="33"/>
      <c r="K110" s="33"/>
      <c r="L110" s="33"/>
      <c r="M110" s="33"/>
      <c r="N110" s="33"/>
      <c r="O110" s="33" t="s">
        <v>55</v>
      </c>
      <c r="P110" s="33" t="s">
        <v>168</v>
      </c>
    </row>
    <row r="111" spans="1:16" ht="48" x14ac:dyDescent="0.55000000000000004">
      <c r="A111" s="33">
        <v>1889</v>
      </c>
      <c r="B111" s="33">
        <v>2</v>
      </c>
      <c r="C111" s="34" t="s">
        <v>17</v>
      </c>
      <c r="D111" s="34" t="s">
        <v>169</v>
      </c>
      <c r="E111" s="33">
        <v>5</v>
      </c>
      <c r="F111" s="33" t="s">
        <v>170</v>
      </c>
      <c r="G111" s="33"/>
      <c r="H111" s="33"/>
      <c r="I111" s="33"/>
      <c r="J111" s="33"/>
      <c r="K111" s="33"/>
      <c r="L111" s="33"/>
      <c r="M111" s="33"/>
      <c r="N111" s="33"/>
      <c r="O111" s="33" t="s">
        <v>55</v>
      </c>
      <c r="P111" s="33" t="s">
        <v>170</v>
      </c>
    </row>
    <row r="112" spans="1:16" ht="24" x14ac:dyDescent="0.55000000000000004">
      <c r="A112" s="33">
        <v>1890</v>
      </c>
      <c r="B112" s="33">
        <v>2</v>
      </c>
      <c r="C112" s="34" t="s">
        <v>17</v>
      </c>
      <c r="D112" s="34" t="s">
        <v>171</v>
      </c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</row>
    <row r="113" spans="1:16" ht="24" x14ac:dyDescent="0.55000000000000004">
      <c r="A113" s="33">
        <v>1891</v>
      </c>
      <c r="B113" s="33">
        <v>2</v>
      </c>
      <c r="C113" s="34" t="s">
        <v>17</v>
      </c>
      <c r="D113" s="34" t="s">
        <v>172</v>
      </c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</row>
    <row r="114" spans="1:16" ht="24" x14ac:dyDescent="0.55000000000000004">
      <c r="A114" s="33">
        <v>1892</v>
      </c>
      <c r="B114" s="33">
        <v>2</v>
      </c>
      <c r="C114" s="34" t="s">
        <v>17</v>
      </c>
      <c r="D114" s="34" t="s">
        <v>173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</row>
    <row r="115" spans="1:16" ht="24" x14ac:dyDescent="0.55000000000000004">
      <c r="A115" s="33">
        <v>1893</v>
      </c>
      <c r="B115" s="33">
        <v>2</v>
      </c>
      <c r="C115" s="34" t="s">
        <v>17</v>
      </c>
      <c r="D115" s="34" t="s">
        <v>174</v>
      </c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</row>
    <row r="116" spans="1:16" ht="24" x14ac:dyDescent="0.55000000000000004">
      <c r="A116" s="33">
        <v>1894</v>
      </c>
      <c r="B116" s="33">
        <v>2</v>
      </c>
      <c r="C116" s="34" t="s">
        <v>17</v>
      </c>
      <c r="D116" s="34" t="s">
        <v>175</v>
      </c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</row>
    <row r="117" spans="1:16" ht="24" x14ac:dyDescent="0.55000000000000004">
      <c r="A117" s="33">
        <v>1895</v>
      </c>
      <c r="B117" s="33">
        <v>2</v>
      </c>
      <c r="C117" s="34" t="s">
        <v>17</v>
      </c>
      <c r="D117" s="34" t="s">
        <v>176</v>
      </c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</row>
    <row r="118" spans="1:16" ht="24" x14ac:dyDescent="0.55000000000000004">
      <c r="A118" s="33">
        <v>1896</v>
      </c>
      <c r="B118" s="33">
        <v>2</v>
      </c>
      <c r="C118" s="34" t="s">
        <v>17</v>
      </c>
      <c r="D118" s="34" t="s">
        <v>177</v>
      </c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</row>
    <row r="119" spans="1:16" ht="24" x14ac:dyDescent="0.55000000000000004">
      <c r="A119" s="33">
        <v>1897</v>
      </c>
      <c r="B119" s="33">
        <v>2</v>
      </c>
      <c r="C119" s="34" t="s">
        <v>17</v>
      </c>
      <c r="D119" s="34" t="s">
        <v>178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</row>
    <row r="120" spans="1:16" ht="24" x14ac:dyDescent="0.55000000000000004">
      <c r="A120" s="33">
        <v>1898</v>
      </c>
      <c r="B120" s="33">
        <v>2</v>
      </c>
      <c r="C120" s="34" t="s">
        <v>17</v>
      </c>
      <c r="D120" s="34" t="s">
        <v>179</v>
      </c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</row>
    <row r="121" spans="1:16" ht="24" x14ac:dyDescent="0.55000000000000004">
      <c r="A121" s="33">
        <v>1899</v>
      </c>
      <c r="B121" s="33">
        <v>2</v>
      </c>
      <c r="C121" s="34" t="s">
        <v>17</v>
      </c>
      <c r="D121" s="34" t="s">
        <v>180</v>
      </c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</row>
    <row r="122" spans="1:16" ht="24" x14ac:dyDescent="0.55000000000000004">
      <c r="A122" s="33">
        <v>1900</v>
      </c>
      <c r="B122" s="33">
        <v>2</v>
      </c>
      <c r="C122" s="34" t="s">
        <v>17</v>
      </c>
      <c r="D122" s="34" t="s">
        <v>181</v>
      </c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</row>
    <row r="123" spans="1:16" ht="48" x14ac:dyDescent="0.55000000000000004">
      <c r="A123" s="33">
        <v>1901</v>
      </c>
      <c r="B123" s="33">
        <v>2</v>
      </c>
      <c r="C123" s="34" t="s">
        <v>17</v>
      </c>
      <c r="D123" s="34" t="s">
        <v>182</v>
      </c>
      <c r="E123" s="33">
        <v>60</v>
      </c>
      <c r="F123" s="33" t="s">
        <v>183</v>
      </c>
      <c r="G123" s="33"/>
      <c r="H123" s="33"/>
      <c r="I123" s="33"/>
      <c r="J123" s="33"/>
      <c r="K123" s="33"/>
      <c r="L123" s="33"/>
      <c r="M123" s="33"/>
      <c r="N123" s="33"/>
      <c r="O123" s="33" t="s">
        <v>55</v>
      </c>
      <c r="P123" s="33" t="s">
        <v>28</v>
      </c>
    </row>
    <row r="124" spans="1:16" ht="48" x14ac:dyDescent="0.55000000000000004">
      <c r="A124" s="33">
        <v>1902</v>
      </c>
      <c r="B124" s="33">
        <v>2</v>
      </c>
      <c r="C124" s="34" t="s">
        <v>17</v>
      </c>
      <c r="D124" s="34" t="s">
        <v>184</v>
      </c>
      <c r="E124" s="33">
        <v>10</v>
      </c>
      <c r="F124" s="33" t="s">
        <v>185</v>
      </c>
      <c r="G124" s="33"/>
      <c r="H124" s="33"/>
      <c r="I124" s="33"/>
      <c r="J124" s="33"/>
      <c r="K124" s="33"/>
      <c r="L124" s="33"/>
      <c r="M124" s="33"/>
      <c r="N124" s="33"/>
      <c r="O124" s="33" t="s">
        <v>55</v>
      </c>
      <c r="P124" s="33"/>
    </row>
    <row r="125" spans="1:16" ht="24" x14ac:dyDescent="0.55000000000000004">
      <c r="A125" s="33">
        <v>1903</v>
      </c>
      <c r="B125" s="33">
        <v>2</v>
      </c>
      <c r="C125" s="34" t="s">
        <v>17</v>
      </c>
      <c r="D125" s="34" t="s">
        <v>186</v>
      </c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</row>
    <row r="126" spans="1:16" ht="48" x14ac:dyDescent="0.55000000000000004">
      <c r="A126" s="33">
        <v>1904</v>
      </c>
      <c r="B126" s="33">
        <v>2</v>
      </c>
      <c r="C126" s="34" t="s">
        <v>17</v>
      </c>
      <c r="D126" s="34" t="s">
        <v>187</v>
      </c>
      <c r="E126" s="33">
        <v>40</v>
      </c>
      <c r="F126" s="33" t="s">
        <v>188</v>
      </c>
      <c r="G126" s="33"/>
      <c r="H126" s="33"/>
      <c r="I126" s="33"/>
      <c r="J126" s="33"/>
      <c r="K126" s="33"/>
      <c r="L126" s="33"/>
      <c r="M126" s="33"/>
      <c r="N126" s="33"/>
      <c r="O126" s="33" t="s">
        <v>55</v>
      </c>
      <c r="P126" s="33" t="s">
        <v>189</v>
      </c>
    </row>
    <row r="127" spans="1:16" ht="48" x14ac:dyDescent="0.55000000000000004">
      <c r="A127" s="33">
        <v>1905</v>
      </c>
      <c r="B127" s="33">
        <v>2</v>
      </c>
      <c r="C127" s="34" t="s">
        <v>17</v>
      </c>
      <c r="D127" s="34" t="s">
        <v>190</v>
      </c>
      <c r="E127" s="33">
        <v>4</v>
      </c>
      <c r="F127" s="33" t="s">
        <v>191</v>
      </c>
      <c r="G127" s="33"/>
      <c r="H127" s="33"/>
      <c r="I127" s="33"/>
      <c r="J127" s="33"/>
      <c r="K127" s="33"/>
      <c r="L127" s="33"/>
      <c r="M127" s="33"/>
      <c r="N127" s="33"/>
      <c r="O127" s="33" t="s">
        <v>55</v>
      </c>
      <c r="P127" s="33"/>
    </row>
    <row r="128" spans="1:16" ht="24" x14ac:dyDescent="0.55000000000000004">
      <c r="A128" s="33">
        <v>1906</v>
      </c>
      <c r="B128" s="33">
        <v>2</v>
      </c>
      <c r="C128" s="34" t="s">
        <v>17</v>
      </c>
      <c r="D128" s="34" t="s">
        <v>192</v>
      </c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</row>
    <row r="129" spans="1:16" ht="24" x14ac:dyDescent="0.55000000000000004">
      <c r="A129" s="33">
        <v>1907</v>
      </c>
      <c r="B129" s="33">
        <v>2</v>
      </c>
      <c r="C129" s="34" t="s">
        <v>17</v>
      </c>
      <c r="D129" s="34" t="s">
        <v>193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</row>
    <row r="130" spans="1:16" ht="24" x14ac:dyDescent="0.55000000000000004">
      <c r="A130" s="33">
        <v>1908</v>
      </c>
      <c r="B130" s="33">
        <v>2</v>
      </c>
      <c r="C130" s="34" t="s">
        <v>17</v>
      </c>
      <c r="D130" s="34" t="s">
        <v>194</v>
      </c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</row>
    <row r="131" spans="1:16" ht="24" x14ac:dyDescent="0.55000000000000004">
      <c r="A131" s="33">
        <v>1909</v>
      </c>
      <c r="B131" s="33">
        <v>2</v>
      </c>
      <c r="C131" s="34" t="s">
        <v>17</v>
      </c>
      <c r="D131" s="34" t="s">
        <v>195</v>
      </c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</row>
    <row r="132" spans="1:16" ht="48" x14ac:dyDescent="0.55000000000000004">
      <c r="A132" s="33">
        <v>1910</v>
      </c>
      <c r="B132" s="33">
        <v>2</v>
      </c>
      <c r="C132" s="34" t="s">
        <v>17</v>
      </c>
      <c r="D132" s="34" t="s">
        <v>196</v>
      </c>
      <c r="E132" s="33">
        <v>20</v>
      </c>
      <c r="F132" s="33" t="s">
        <v>197</v>
      </c>
      <c r="G132" s="33"/>
      <c r="H132" s="33"/>
      <c r="I132" s="33"/>
      <c r="J132" s="33"/>
      <c r="K132" s="33"/>
      <c r="L132" s="33"/>
      <c r="M132" s="33"/>
      <c r="N132" s="33"/>
      <c r="O132" s="33" t="s">
        <v>55</v>
      </c>
      <c r="P132" s="33" t="s">
        <v>198</v>
      </c>
    </row>
    <row r="133" spans="1:16" ht="24" x14ac:dyDescent="0.55000000000000004">
      <c r="A133" s="33">
        <v>1911</v>
      </c>
      <c r="B133" s="33">
        <v>2</v>
      </c>
      <c r="C133" s="34" t="s">
        <v>17</v>
      </c>
      <c r="D133" s="34" t="s">
        <v>199</v>
      </c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</row>
    <row r="134" spans="1:16" ht="24" x14ac:dyDescent="0.55000000000000004">
      <c r="A134" s="33">
        <v>1912</v>
      </c>
      <c r="B134" s="33">
        <v>2</v>
      </c>
      <c r="C134" s="34" t="s">
        <v>17</v>
      </c>
      <c r="D134" s="34" t="s">
        <v>200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</row>
    <row r="135" spans="1:16" ht="24" x14ac:dyDescent="0.55000000000000004">
      <c r="A135" s="33">
        <v>1913</v>
      </c>
      <c r="B135" s="33">
        <v>2</v>
      </c>
      <c r="C135" s="34" t="s">
        <v>17</v>
      </c>
      <c r="D135" s="34" t="s">
        <v>201</v>
      </c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</row>
    <row r="136" spans="1:16" ht="24" x14ac:dyDescent="0.55000000000000004">
      <c r="A136" s="33">
        <v>1914</v>
      </c>
      <c r="B136" s="33">
        <v>2</v>
      </c>
      <c r="C136" s="34" t="s">
        <v>17</v>
      </c>
      <c r="D136" s="34" t="s">
        <v>202</v>
      </c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</row>
    <row r="137" spans="1:16" ht="24" x14ac:dyDescent="0.55000000000000004">
      <c r="A137" s="33">
        <v>1915</v>
      </c>
      <c r="B137" s="33">
        <v>2</v>
      </c>
      <c r="C137" s="34" t="s">
        <v>17</v>
      </c>
      <c r="D137" s="34" t="s">
        <v>203</v>
      </c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</row>
    <row r="138" spans="1:16" ht="24" x14ac:dyDescent="0.55000000000000004">
      <c r="A138" s="33">
        <v>1916</v>
      </c>
      <c r="B138" s="33">
        <v>2</v>
      </c>
      <c r="C138" s="34" t="s">
        <v>17</v>
      </c>
      <c r="D138" s="34" t="s">
        <v>204</v>
      </c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</row>
    <row r="139" spans="1:16" ht="24" x14ac:dyDescent="0.55000000000000004">
      <c r="A139" s="33">
        <v>1917</v>
      </c>
      <c r="B139" s="33">
        <v>2</v>
      </c>
      <c r="C139" s="34" t="s">
        <v>17</v>
      </c>
      <c r="D139" s="34" t="s">
        <v>205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</row>
    <row r="140" spans="1:16" ht="24" x14ac:dyDescent="0.55000000000000004">
      <c r="A140" s="33">
        <v>1918</v>
      </c>
      <c r="B140" s="33">
        <v>2</v>
      </c>
      <c r="C140" s="34" t="s">
        <v>17</v>
      </c>
      <c r="D140" s="34" t="s">
        <v>206</v>
      </c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</row>
    <row r="141" spans="1:16" ht="24" x14ac:dyDescent="0.55000000000000004">
      <c r="A141" s="33">
        <v>1919</v>
      </c>
      <c r="B141" s="33">
        <v>2</v>
      </c>
      <c r="C141" s="34" t="s">
        <v>17</v>
      </c>
      <c r="D141" s="34" t="s">
        <v>207</v>
      </c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</row>
    <row r="142" spans="1:16" ht="24" x14ac:dyDescent="0.55000000000000004">
      <c r="A142" s="33">
        <v>1920</v>
      </c>
      <c r="B142" s="33">
        <v>2</v>
      </c>
      <c r="C142" s="34" t="s">
        <v>17</v>
      </c>
      <c r="D142" s="34" t="s">
        <v>208</v>
      </c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</row>
    <row r="143" spans="1:16" ht="48" x14ac:dyDescent="0.55000000000000004">
      <c r="A143" s="33">
        <v>1921</v>
      </c>
      <c r="B143" s="33">
        <v>2</v>
      </c>
      <c r="C143" s="34" t="s">
        <v>17</v>
      </c>
      <c r="D143" s="34" t="s">
        <v>209</v>
      </c>
      <c r="E143" s="33">
        <v>5</v>
      </c>
      <c r="F143" s="33" t="s">
        <v>210</v>
      </c>
      <c r="G143" s="33"/>
      <c r="H143" s="33"/>
      <c r="I143" s="33"/>
      <c r="J143" s="33"/>
      <c r="K143" s="33"/>
      <c r="L143" s="33"/>
      <c r="M143" s="33"/>
      <c r="N143" s="33"/>
      <c r="O143" s="33" t="s">
        <v>55</v>
      </c>
      <c r="P143" s="33"/>
    </row>
    <row r="144" spans="1:16" ht="48" x14ac:dyDescent="0.55000000000000004">
      <c r="A144" s="33">
        <v>1922</v>
      </c>
      <c r="B144" s="33">
        <v>2</v>
      </c>
      <c r="C144" s="34" t="s">
        <v>17</v>
      </c>
      <c r="D144" s="34" t="s">
        <v>211</v>
      </c>
      <c r="E144" s="33">
        <v>32</v>
      </c>
      <c r="F144" s="33" t="s">
        <v>212</v>
      </c>
      <c r="G144" s="33"/>
      <c r="H144" s="33"/>
      <c r="I144" s="33"/>
      <c r="J144" s="33"/>
      <c r="K144" s="33" t="s">
        <v>55</v>
      </c>
      <c r="L144" s="33" t="s">
        <v>213</v>
      </c>
      <c r="M144" s="33"/>
      <c r="N144" s="33"/>
      <c r="O144" s="33"/>
      <c r="P144" s="33"/>
    </row>
    <row r="145" spans="1:16" ht="24" x14ac:dyDescent="0.55000000000000004">
      <c r="A145" s="33">
        <v>1923</v>
      </c>
      <c r="B145" s="33">
        <v>2</v>
      </c>
      <c r="C145" s="34" t="s">
        <v>17</v>
      </c>
      <c r="D145" s="34" t="s">
        <v>214</v>
      </c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</row>
    <row r="146" spans="1:16" ht="24" x14ac:dyDescent="0.55000000000000004">
      <c r="A146" s="33">
        <v>1924</v>
      </c>
      <c r="B146" s="33">
        <v>2</v>
      </c>
      <c r="C146" s="34" t="s">
        <v>17</v>
      </c>
      <c r="D146" s="34" t="s">
        <v>215</v>
      </c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</row>
    <row r="147" spans="1:16" ht="24" x14ac:dyDescent="0.55000000000000004">
      <c r="A147" s="33">
        <v>1925</v>
      </c>
      <c r="B147" s="33">
        <v>2</v>
      </c>
      <c r="C147" s="34" t="s">
        <v>17</v>
      </c>
      <c r="D147" s="34" t="s">
        <v>216</v>
      </c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</row>
    <row r="148" spans="1:16" ht="24" x14ac:dyDescent="0.55000000000000004">
      <c r="A148" s="33">
        <v>1926</v>
      </c>
      <c r="B148" s="33">
        <v>2</v>
      </c>
      <c r="C148" s="34" t="s">
        <v>17</v>
      </c>
      <c r="D148" s="34" t="s">
        <v>217</v>
      </c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</row>
    <row r="149" spans="1:16" ht="24" x14ac:dyDescent="0.55000000000000004">
      <c r="A149" s="33">
        <v>1927</v>
      </c>
      <c r="B149" s="33">
        <v>2</v>
      </c>
      <c r="C149" s="34" t="s">
        <v>17</v>
      </c>
      <c r="D149" s="34" t="s">
        <v>218</v>
      </c>
      <c r="E149" s="33">
        <v>16.600000000000001</v>
      </c>
      <c r="F149" s="33"/>
      <c r="G149" s="33"/>
      <c r="H149" s="33"/>
      <c r="I149" s="33"/>
      <c r="J149" s="33"/>
      <c r="K149" s="33"/>
      <c r="L149" s="33"/>
      <c r="M149" s="33"/>
      <c r="N149" s="33"/>
      <c r="O149" s="33" t="s">
        <v>55</v>
      </c>
      <c r="P149" s="33"/>
    </row>
    <row r="150" spans="1:16" ht="72" x14ac:dyDescent="0.55000000000000004">
      <c r="A150" s="33">
        <v>1928</v>
      </c>
      <c r="B150" s="33">
        <v>2</v>
      </c>
      <c r="C150" s="34" t="s">
        <v>17</v>
      </c>
      <c r="D150" s="34" t="s">
        <v>219</v>
      </c>
      <c r="E150" s="33">
        <v>83</v>
      </c>
      <c r="F150" s="33" t="s">
        <v>220</v>
      </c>
      <c r="G150" s="33"/>
      <c r="H150" s="33"/>
      <c r="I150" s="33"/>
      <c r="J150" s="33"/>
      <c r="K150" s="33"/>
      <c r="L150" s="33"/>
      <c r="M150" s="33"/>
      <c r="N150" s="33"/>
      <c r="O150" s="33" t="s">
        <v>55</v>
      </c>
      <c r="P150" s="33" t="s">
        <v>221</v>
      </c>
    </row>
    <row r="151" spans="1:16" ht="72" x14ac:dyDescent="0.55000000000000004">
      <c r="A151" s="33">
        <v>1929</v>
      </c>
      <c r="B151" s="33">
        <v>2</v>
      </c>
      <c r="C151" s="34" t="s">
        <v>17</v>
      </c>
      <c r="D151" s="34" t="s">
        <v>222</v>
      </c>
      <c r="E151" s="33">
        <v>130</v>
      </c>
      <c r="F151" s="33" t="s">
        <v>223</v>
      </c>
      <c r="G151" s="33"/>
      <c r="H151" s="33"/>
      <c r="I151" s="33"/>
      <c r="J151" s="33"/>
      <c r="K151" s="33"/>
      <c r="L151" s="33"/>
      <c r="M151" s="33"/>
      <c r="N151" s="33"/>
      <c r="O151" s="33" t="s">
        <v>55</v>
      </c>
      <c r="P151" s="33"/>
    </row>
    <row r="152" spans="1:16" ht="24" x14ac:dyDescent="0.55000000000000004">
      <c r="A152" s="33">
        <v>1930</v>
      </c>
      <c r="B152" s="33">
        <v>2</v>
      </c>
      <c r="C152" s="34" t="s">
        <v>17</v>
      </c>
      <c r="D152" s="34" t="s">
        <v>224</v>
      </c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</row>
    <row r="153" spans="1:16" ht="24" x14ac:dyDescent="0.55000000000000004">
      <c r="A153" s="33">
        <v>1931</v>
      </c>
      <c r="B153" s="33">
        <v>2</v>
      </c>
      <c r="C153" s="34" t="s">
        <v>17</v>
      </c>
      <c r="D153" s="34" t="s">
        <v>225</v>
      </c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</row>
    <row r="154" spans="1:16" ht="48" x14ac:dyDescent="0.55000000000000004">
      <c r="A154" s="33">
        <v>1932</v>
      </c>
      <c r="B154" s="33">
        <v>2</v>
      </c>
      <c r="C154" s="34" t="s">
        <v>17</v>
      </c>
      <c r="D154" s="34" t="s">
        <v>226</v>
      </c>
      <c r="E154" s="33">
        <v>165</v>
      </c>
      <c r="F154" s="33"/>
      <c r="G154" s="33"/>
      <c r="H154" s="33"/>
      <c r="I154" s="33"/>
      <c r="J154" s="33"/>
      <c r="K154" s="33"/>
      <c r="L154" s="33"/>
      <c r="M154" s="33"/>
      <c r="N154" s="33"/>
      <c r="O154" s="33" t="s">
        <v>55</v>
      </c>
      <c r="P154" s="33" t="s">
        <v>227</v>
      </c>
    </row>
    <row r="155" spans="1:16" ht="24" x14ac:dyDescent="0.55000000000000004">
      <c r="A155" s="33">
        <v>1933</v>
      </c>
      <c r="B155" s="33">
        <v>2</v>
      </c>
      <c r="C155" s="34" t="s">
        <v>17</v>
      </c>
      <c r="D155" s="34" t="s">
        <v>228</v>
      </c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</row>
    <row r="156" spans="1:16" ht="24" x14ac:dyDescent="0.55000000000000004">
      <c r="A156" s="33">
        <v>1934</v>
      </c>
      <c r="B156" s="33">
        <v>2</v>
      </c>
      <c r="C156" s="34" t="s">
        <v>17</v>
      </c>
      <c r="D156" s="34" t="s">
        <v>229</v>
      </c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</row>
    <row r="157" spans="1:16" ht="48" x14ac:dyDescent="0.55000000000000004">
      <c r="A157" s="33">
        <v>1940</v>
      </c>
      <c r="B157" s="33">
        <v>2</v>
      </c>
      <c r="C157" s="34" t="s">
        <v>17</v>
      </c>
      <c r="D157" s="34" t="s">
        <v>230</v>
      </c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</row>
    <row r="161" spans="4:4" x14ac:dyDescent="0.45">
      <c r="D161" s="22">
        <f>SUBTOTAL(3,D7:D157)</f>
        <v>151</v>
      </c>
    </row>
  </sheetData>
  <autoFilter ref="A5:F157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2.เพชรบูรณ์</vt:lpstr>
      <vt:lpstr>2.เพชรบูรณ์ รพ.สต.</vt:lpstr>
      <vt:lpstr>'2.เพชรบูรณ์'!Print_Titles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2018-03-08T07:04:33Z</dcterms:created>
  <dcterms:modified xsi:type="dcterms:W3CDTF">2018-03-08T07:05:16Z</dcterms:modified>
</cp:coreProperties>
</file>