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3.ชัยนาท" sheetId="1" r:id="rId1"/>
    <sheet name="3.ชัยนาท รพ.สต." sheetId="2" r:id="rId2"/>
  </sheets>
  <definedNames>
    <definedName name="_xlnm._FilterDatabase" localSheetId="0" hidden="1">'3.ชัยนาท'!$A$7:$I$15</definedName>
    <definedName name="_xlnm._FilterDatabase" localSheetId="1" hidden="1">'3.ชัยนาท รพ.สต.'!$A$5:$F$78</definedName>
    <definedName name="_xlnm.Print_Titles" localSheetId="0">'3.ชัยนาท'!$1:$7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2" l="1"/>
  <c r="G17" i="1"/>
  <c r="H14" i="1"/>
  <c r="H17" i="1" s="1"/>
</calcChain>
</file>

<file path=xl/sharedStrings.xml><?xml version="1.0" encoding="utf-8"?>
<sst xmlns="http://schemas.openxmlformats.org/spreadsheetml/2006/main" count="275" uniqueCount="141">
  <si>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</si>
  <si>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</si>
  <si>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</si>
  <si>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</si>
  <si>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</si>
  <si>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</si>
  <si>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</si>
  <si>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</si>
  <si>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</si>
  <si>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</si>
  <si>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</si>
  <si>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</si>
  <si>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</si>
  <si>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</si>
  <si>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</si>
  <si>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รพ.ชัยนาทนเรนทร</t>
  </si>
  <si>
    <t>โรงพยาบาลทั่วไป</t>
  </si>
  <si>
    <t>ชัยนาท</t>
  </si>
  <si>
    <t>S</t>
  </si>
  <si>
    <t>ส่งเอกชนกำจัดโดยการเผาด้วยเตาเผามูลฝอยติดเชื้อ</t>
  </si>
  <si>
    <t>รพ.มโนรมย์</t>
  </si>
  <si>
    <t>F2</t>
  </si>
  <si>
    <t>รพ.วัดสิงห์</t>
  </si>
  <si>
    <t>รพ.สรรคบุรี</t>
  </si>
  <si>
    <t>รพ.สรรพยา</t>
  </si>
  <si>
    <t>รพ.หันคา</t>
  </si>
  <si>
    <t>รพ.เนินขาม</t>
  </si>
  <si>
    <t>F3</t>
  </si>
  <si>
    <t>รพ.หนองมะโมง</t>
  </si>
  <si>
    <t>ส่ง รพ.อื่นกำจัดโดยการเผาในเตาเผามูลฝอยติดเชื้อ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</si>
  <si>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</si>
  <si>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</si>
  <si>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</si>
  <si>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</si>
  <si>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</si>
  <si>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</si>
  <si>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</si>
  <si>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</si>
  <si>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</si>
  <si>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</si>
  <si>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</si>
  <si>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รพ.สต.กะบกเตี้ย</t>
  </si>
  <si>
    <t>รถหน่วยบริการ รวบรวมส่ง รพ.หันคา จ้างเอกชนกำจัด</t>
  </si>
  <si>
    <t>/</t>
  </si>
  <si>
    <t>หันคา</t>
  </si>
  <si>
    <t>รพ.สต.กุดจอก</t>
  </si>
  <si>
    <t>รพ.สต.ชัยนาท</t>
  </si>
  <si>
    <t>รถยนต์ บรรทุก ของ รพ.สต.</t>
  </si>
  <si>
    <t>รพ.สต.ดงคอน</t>
  </si>
  <si>
    <t>รพ.สต.ดอนกำ</t>
  </si>
  <si>
    <t>รพ.สต.ตลุก</t>
  </si>
  <si>
    <t>รพ.สต.ท่าฉนวน</t>
  </si>
  <si>
    <t>รพ.สต.ท่าชัย (พวกคงอุปถัมภ์)</t>
  </si>
  <si>
    <t>ใส่ถุงแดงใส่กล่องบรรจุปิดฝาใส่ท้ายรถกระบะไปที่แผนกคัดแยกขยะที่โรงพยาบาลชัยนาทนเรนทร</t>
  </si>
  <si>
    <t>โรงพยาบาลชัยนาทนเรนทร</t>
  </si>
  <si>
    <t>รพ.สต.ธรรมามูล</t>
  </si>
  <si>
    <t>ใช้รถยนต์ของทาง รพ.สต.ขนไปส่งที่ โรงพยาบาล</t>
  </si>
  <si>
    <t>-</t>
  </si>
  <si>
    <t>N/A</t>
  </si>
  <si>
    <t>รพ.สต.นางลือ</t>
  </si>
  <si>
    <t>นำขยะที่ไส่ถุงแดง ไส่ถังมีฝาปิด ไส่ท้ายรถกระบะ นำไปส่งที่เก็บขยะติดเชื้อที่โรงพยาบาล</t>
  </si>
  <si>
    <t>โรงพยาบาลส่งเอกชนกำจัด</t>
  </si>
  <si>
    <t>รพ.สต.บ่อแร่</t>
  </si>
  <si>
    <t>รพ.สต.บางขุด</t>
  </si>
  <si>
    <t>รพ.สต.บางหลวง</t>
  </si>
  <si>
    <t>รพ.สต.บ้านกล้วย</t>
  </si>
  <si>
    <t>รพ.สต.บ้านดอนสีนวล</t>
  </si>
  <si>
    <t>ใส่ถุงแดงมัดปากถุงมิดชิดแล้วชั่งน้ำหนักลงบันทึกใส่สมุดและเขียนชื่ออนามัยและน้ำหนักขยะติดกับถุงแดง ปิดฝาถังมิดชิดแล้วเอามใส่ท้ายรถยนต์ของอนามัยไปยังที่พักขยะของโรงพยาบาลหันคา</t>
  </si>
  <si>
    <t>รพ.สต.บ้านท่ารี</t>
  </si>
  <si>
    <t>รพ.สต.บ้านท่าไม้</t>
  </si>
  <si>
    <t>รวมมูลฝอยติดเชื้อในถุงแดงมัดปากถุงมิดชิดแล้วใส่รวมในกล่องมีฝาปิดใส่รถของหน่วยบริการไปส่งที่โรงพยาบาลชัยนาทนเรนทรเพื่อรวบรวมรอบริษัทเอกชนมาเก็บไปกำจัด</t>
  </si>
  <si>
    <t>เผา</t>
  </si>
  <si>
    <t>โรงพยาบาลชัยนาทนเรนทร(รพท)</t>
  </si>
  <si>
    <t>รพ.สต.บ้านทุ่งโพธิ์</t>
  </si>
  <si>
    <t>ถุงแดงรวมใส่กล่องปิดฝาส่ง รพ.หันคา</t>
  </si>
  <si>
    <t>รพ.สต.บ้านธัญญอุดม</t>
  </si>
  <si>
    <t>รถของหน่วยกำจัดมารับ</t>
  </si>
  <si>
    <t>รถมารับไปหน่วยกำจัด</t>
  </si>
  <si>
    <t>รพ.สต.บ้านน้ำพุ</t>
  </si>
  <si>
    <t>รพ.สต.บ้านบ่อพระ</t>
  </si>
  <si>
    <t>รพ.สต.บ้านวังตะเคียน</t>
  </si>
  <si>
    <t>รพ.สต.บ้านวัดกำแพง</t>
  </si>
  <si>
    <t>รพ.สต.บ้านวัดตึก</t>
  </si>
  <si>
    <t>รพ.สต.บ้านหนอง</t>
  </si>
  <si>
    <t>รพ.สต.บ้านหนองตะขบ</t>
  </si>
  <si>
    <t>รพ.สต.บ้านหนองพังนาค</t>
  </si>
  <si>
    <t>โดยรถยนต์ ใส่ในภาชนะมีฝาปิด</t>
  </si>
  <si>
    <t>รพ.สต.บ้านหนองแขม</t>
  </si>
  <si>
    <t>รพ.สต.บ้านหนองแค</t>
  </si>
  <si>
    <t>นำถุงที่บรรจุมูลฝอยติดเชื้อปิดมิดชิด ใส่กล่องมูลฝอยติดเชื้อมีป้ายชื่อและใบนำส่งกำกับจากแหล่งกำเนิดมูลฝอยไปยัง รพ.ชัยนาท</t>
  </si>
  <si>
    <t>รพ.สต.บ้านหัวเด่น</t>
  </si>
  <si>
    <t>รพ.สต.บ้านหางน้ำหนองแขม</t>
  </si>
  <si>
    <t>รพ.สต.บ้านอ้อย</t>
  </si>
  <si>
    <t>รพ.สต.บ้านเขาดิน</t>
  </si>
  <si>
    <t>รพ.สต.บ้านเขาราวเทียนทอง</t>
  </si>
  <si>
    <t>รวบรวมที่โรงพยาบาลอำเภอและจ้างเหมาบริษัทเอกชน</t>
  </si>
  <si>
    <t>โรงพยาบาลหันคา</t>
  </si>
  <si>
    <t>รพ.สต.บ้านเชี่ยน</t>
  </si>
  <si>
    <t>รพ.สต.บ้านเทพรัตน์</t>
  </si>
  <si>
    <t>รพ.สต.บ้านไทย</t>
  </si>
  <si>
    <t>รพ.สต.บ้านไร่สวนลาว</t>
  </si>
  <si>
    <t>รพ.สต.วังตะเคียน</t>
  </si>
  <si>
    <t>รพ.สต.วังสาคร</t>
  </si>
  <si>
    <t>รพ.สต.วังหมัน</t>
  </si>
  <si>
    <t>รพ.สต.วังไก่เถื่อน</t>
  </si>
  <si>
    <t>รพ.สต.วัดโคก</t>
  </si>
  <si>
    <t>รพ.สต.วัดโพธาราม</t>
  </si>
  <si>
    <t>รพ.สต.ศิลาดาน</t>
  </si>
  <si>
    <t>รพ.สต.สะพานหิน</t>
  </si>
  <si>
    <t>รพ.สต.สามง่ามท่าโบสถ์</t>
  </si>
  <si>
    <t>นำส่งรพ.หันคา โดยการนำขยะใส่ถุงแดงมัดปากถุงและเขียนป้ายติดนำใสถังปิดฝา</t>
  </si>
  <si>
    <t>รพ.สต.สุขเดือนห้า</t>
  </si>
  <si>
    <t>รวบรวมขยะใส่ถุงแดงมัดปากใส่กล่องปิดส่งรวมรวมที่ รพ.หันคา</t>
  </si>
  <si>
    <t>รพ.สต.หนองขุ่น</t>
  </si>
  <si>
    <t>รพ.สต.หนองน้อย</t>
  </si>
  <si>
    <t>รพ.สต.หนองบัว</t>
  </si>
  <si>
    <t>รพ.สต.หนองมะโมง</t>
  </si>
  <si>
    <t>พนักงานขนย้ายขยะติดเชื้อ โดยรถของบริษัทรับเหมากำจัดขยะติดเชื้อ</t>
  </si>
  <si>
    <t>มีรถขนย้ายขยะติดเชื้อเพื่อนำไปกำจัดในสถานที่กำจัดขยะติดเชื้อ</t>
  </si>
  <si>
    <t>รพ.สต.หนองแซง</t>
  </si>
  <si>
    <t>รพ.สต.ห้วยงู</t>
  </si>
  <si>
    <t>รพ.สต.หาดท่าเสา</t>
  </si>
  <si>
    <t>โดยรถยนต์ บรรจุภาชนะมีฝาปิดมิดชิด</t>
  </si>
  <si>
    <t>รพ.สต.หาดอาษา</t>
  </si>
  <si>
    <t>รพ.สต.อำเภอมโนรมย์</t>
  </si>
  <si>
    <t>รพ.สต.อำเภอสรรพยา</t>
  </si>
  <si>
    <t>รพ.สต.อู่ตะเภา</t>
  </si>
  <si>
    <t>รพ.สต.เขาท่าพระ(ปั้นฤทธิ์อุปถัมภ์)</t>
  </si>
  <si>
    <t>บรรจุลงภาชนะที่มีฝาปิดมิดชิด เคลื่อนย้ายโดยรถยนต์ราชการรพ.สต.เขาท่าพระ</t>
  </si>
  <si>
    <t>รพ.สต.เขาแก้ว</t>
  </si>
  <si>
    <t>รพ.สต.เด่นใหญ่</t>
  </si>
  <si>
    <t>รพ.สต.เที่ยงแท้</t>
  </si>
  <si>
    <t>รพ.สต.เนินขาม</t>
  </si>
  <si>
    <t>รวบรวมส่งโรงพยาบาลอำเภอและจ้างเอกชนกำจัด</t>
  </si>
  <si>
    <t>รพ.สต.เสือโฮก</t>
  </si>
  <si>
    <t>รพ.สต.โพงาม</t>
  </si>
  <si>
    <t>รพ.สต.โพนางดำตก</t>
  </si>
  <si>
    <t>รพ.สต.โพนางดำออก</t>
  </si>
  <si>
    <t>รพ.สต.ไพรนกยูง</t>
  </si>
  <si>
    <t>รพ.สต.ไร่พัฒนา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</si>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</sst>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73" zoomScaleNormal="73" workbookViewId="0">
      <selection activeCell="G17" sqref="G17:H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162</v>
      </c>
      <c r="B8" s="13">
        <v>3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348</v>
      </c>
      <c r="H8" s="12">
        <v>141.22999999999999</v>
      </c>
      <c r="I8" s="12" t="s">
        <v>19</v>
      </c>
      <c r="J8" s="14"/>
    </row>
    <row r="9" spans="1:10" ht="48" x14ac:dyDescent="0.55000000000000004">
      <c r="A9" s="12">
        <v>163</v>
      </c>
      <c r="B9" s="13">
        <v>3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15.1</v>
      </c>
      <c r="I9" s="12" t="s">
        <v>19</v>
      </c>
      <c r="J9" s="14"/>
    </row>
    <row r="10" spans="1:10" ht="48" x14ac:dyDescent="0.55000000000000004">
      <c r="A10" s="12">
        <v>164</v>
      </c>
      <c r="B10" s="13">
        <v>3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43</v>
      </c>
      <c r="H10" s="12">
        <v>184</v>
      </c>
      <c r="I10" s="12" t="s">
        <v>19</v>
      </c>
      <c r="J10" s="14"/>
    </row>
    <row r="11" spans="1:10" ht="48" x14ac:dyDescent="0.55000000000000004">
      <c r="A11" s="12">
        <v>165</v>
      </c>
      <c r="B11" s="13">
        <v>3</v>
      </c>
      <c r="C11" s="13" t="s">
        <v>23</v>
      </c>
      <c r="D11" s="13" t="s">
        <v>13</v>
      </c>
      <c r="E11" s="12" t="s">
        <v>17</v>
      </c>
      <c r="F11" s="12" t="s">
        <v>21</v>
      </c>
      <c r="G11" s="12">
        <v>41</v>
      </c>
      <c r="H11" s="15">
        <v>33.333333333333336</v>
      </c>
      <c r="I11" s="12" t="s">
        <v>19</v>
      </c>
      <c r="J11" s="14"/>
    </row>
    <row r="12" spans="1:10" ht="48" x14ac:dyDescent="0.55000000000000004">
      <c r="A12" s="12">
        <v>166</v>
      </c>
      <c r="B12" s="13">
        <v>3</v>
      </c>
      <c r="C12" s="13" t="s">
        <v>24</v>
      </c>
      <c r="D12" s="13" t="s">
        <v>13</v>
      </c>
      <c r="E12" s="12" t="s">
        <v>17</v>
      </c>
      <c r="F12" s="12" t="s">
        <v>21</v>
      </c>
      <c r="G12" s="12">
        <v>30</v>
      </c>
      <c r="H12" s="12">
        <v>10.5</v>
      </c>
      <c r="I12" s="12" t="s">
        <v>19</v>
      </c>
      <c r="J12" s="14"/>
    </row>
    <row r="13" spans="1:10" ht="48" x14ac:dyDescent="0.55000000000000004">
      <c r="A13" s="12">
        <v>167</v>
      </c>
      <c r="B13" s="13">
        <v>3</v>
      </c>
      <c r="C13" s="13" t="s">
        <v>25</v>
      </c>
      <c r="D13" s="13" t="s">
        <v>13</v>
      </c>
      <c r="E13" s="12" t="s">
        <v>17</v>
      </c>
      <c r="F13" s="12" t="s">
        <v>21</v>
      </c>
      <c r="G13" s="12">
        <v>30</v>
      </c>
      <c r="H13" s="12">
        <v>15</v>
      </c>
      <c r="I13" s="12" t="s">
        <v>19</v>
      </c>
      <c r="J13" s="14"/>
    </row>
    <row r="14" spans="1:10" ht="48" x14ac:dyDescent="0.55000000000000004">
      <c r="A14" s="12">
        <v>168</v>
      </c>
      <c r="B14" s="13">
        <v>3</v>
      </c>
      <c r="C14" s="13" t="s">
        <v>26</v>
      </c>
      <c r="D14" s="13" t="s">
        <v>13</v>
      </c>
      <c r="E14" s="12" t="s">
        <v>17</v>
      </c>
      <c r="F14" s="12" t="s">
        <v>27</v>
      </c>
      <c r="G14" s="12">
        <v>0</v>
      </c>
      <c r="H14" s="15">
        <f>101/30</f>
        <v>3.3666666666666667</v>
      </c>
      <c r="I14" s="12" t="s">
        <v>19</v>
      </c>
      <c r="J14" s="14"/>
    </row>
    <row r="15" spans="1:10" ht="48" x14ac:dyDescent="0.55000000000000004">
      <c r="A15" s="12">
        <v>169</v>
      </c>
      <c r="B15" s="13">
        <v>3</v>
      </c>
      <c r="C15" s="13" t="s">
        <v>28</v>
      </c>
      <c r="D15" s="13" t="s">
        <v>13</v>
      </c>
      <c r="E15" s="12" t="s">
        <v>17</v>
      </c>
      <c r="F15" s="12" t="s">
        <v>27</v>
      </c>
      <c r="G15" s="12">
        <v>0</v>
      </c>
      <c r="H15" s="12">
        <v>5</v>
      </c>
      <c r="I15" s="12" t="s">
        <v>29</v>
      </c>
      <c r="J15" s="14"/>
    </row>
    <row r="16" spans="1:10" ht="24" x14ac:dyDescent="0.2">
      <c r="A16" s="16"/>
      <c r="B16" s="16"/>
      <c r="C16" s="16"/>
      <c r="D16" s="16"/>
      <c r="E16" s="17"/>
      <c r="F16" s="17"/>
      <c r="G16" s="17"/>
      <c r="H16" s="17"/>
      <c r="I16" s="17"/>
    </row>
    <row r="17" spans="1:9" ht="24" x14ac:dyDescent="0.2">
      <c r="A17" s="1"/>
      <c r="B17" s="1"/>
      <c r="C17" s="1"/>
      <c r="D17" s="18"/>
      <c r="E17" s="1"/>
      <c r="F17" s="1"/>
      <c r="G17" s="19">
        <f>SUM(G8:G15)</f>
        <v>522</v>
      </c>
      <c r="H17" s="19">
        <f>SUM(H8:H15)</f>
        <v>407.53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20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workbookViewId="0">
      <selection activeCell="E16" sqref="E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30</v>
      </c>
      <c r="C5" s="24" t="s">
        <v>6</v>
      </c>
      <c r="D5" s="24" t="s">
        <v>4</v>
      </c>
      <c r="E5" s="24" t="s">
        <v>31</v>
      </c>
      <c r="F5" s="25" t="s">
        <v>32</v>
      </c>
      <c r="G5" s="26" t="s">
        <v>33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34</v>
      </c>
      <c r="H6" s="30" t="s">
        <v>35</v>
      </c>
      <c r="I6" s="30" t="s">
        <v>36</v>
      </c>
      <c r="J6" s="30" t="s">
        <v>37</v>
      </c>
      <c r="K6" s="31" t="s">
        <v>38</v>
      </c>
      <c r="L6" s="32"/>
      <c r="M6" s="31" t="s">
        <v>39</v>
      </c>
      <c r="N6" s="32"/>
      <c r="O6" s="31" t="s">
        <v>40</v>
      </c>
      <c r="P6" s="32"/>
    </row>
    <row r="7" spans="1:16" ht="48" x14ac:dyDescent="0.55000000000000004">
      <c r="A7" s="33">
        <v>2081</v>
      </c>
      <c r="B7" s="33">
        <v>3</v>
      </c>
      <c r="C7" s="34" t="s">
        <v>17</v>
      </c>
      <c r="D7" s="34" t="s">
        <v>41</v>
      </c>
      <c r="E7" s="33">
        <v>0.05</v>
      </c>
      <c r="F7" s="33" t="s">
        <v>42</v>
      </c>
      <c r="G7" s="33"/>
      <c r="H7" s="33"/>
      <c r="I7" s="33"/>
      <c r="J7" s="33"/>
      <c r="K7" s="33"/>
      <c r="L7" s="33"/>
      <c r="M7" s="33"/>
      <c r="N7" s="33"/>
      <c r="O7" s="33" t="s">
        <v>43</v>
      </c>
      <c r="P7" s="33" t="s">
        <v>44</v>
      </c>
    </row>
    <row r="8" spans="1:16" ht="24" x14ac:dyDescent="0.55000000000000004">
      <c r="A8" s="33">
        <v>2082</v>
      </c>
      <c r="B8" s="33">
        <v>3</v>
      </c>
      <c r="C8" s="34" t="s">
        <v>17</v>
      </c>
      <c r="D8" s="34" t="s">
        <v>45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2083</v>
      </c>
      <c r="B9" s="33">
        <v>3</v>
      </c>
      <c r="C9" s="34" t="s">
        <v>17</v>
      </c>
      <c r="D9" s="34" t="s">
        <v>46</v>
      </c>
      <c r="E9" s="33">
        <v>48</v>
      </c>
      <c r="F9" s="33" t="s">
        <v>47</v>
      </c>
      <c r="G9" s="33"/>
      <c r="H9" s="33"/>
      <c r="I9" s="33"/>
      <c r="J9" s="33"/>
      <c r="K9" s="33"/>
      <c r="L9" s="33"/>
      <c r="M9" s="33"/>
      <c r="N9" s="33"/>
      <c r="O9" s="33" t="s">
        <v>43</v>
      </c>
      <c r="P9" s="33" t="s">
        <v>15</v>
      </c>
    </row>
    <row r="10" spans="1:16" ht="24" x14ac:dyDescent="0.55000000000000004">
      <c r="A10" s="33">
        <v>2084</v>
      </c>
      <c r="B10" s="33">
        <v>3</v>
      </c>
      <c r="C10" s="34" t="s">
        <v>17</v>
      </c>
      <c r="D10" s="34" t="s">
        <v>48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2085</v>
      </c>
      <c r="B11" s="33">
        <v>3</v>
      </c>
      <c r="C11" s="34" t="s">
        <v>17</v>
      </c>
      <c r="D11" s="34" t="s">
        <v>49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2086</v>
      </c>
      <c r="B12" s="33">
        <v>3</v>
      </c>
      <c r="C12" s="34" t="s">
        <v>17</v>
      </c>
      <c r="D12" s="34" t="s">
        <v>50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2087</v>
      </c>
      <c r="B13" s="33">
        <v>3</v>
      </c>
      <c r="C13" s="34" t="s">
        <v>17</v>
      </c>
      <c r="D13" s="34" t="s">
        <v>51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48" x14ac:dyDescent="0.55000000000000004">
      <c r="A14" s="33">
        <v>2088</v>
      </c>
      <c r="B14" s="33">
        <v>3</v>
      </c>
      <c r="C14" s="34" t="s">
        <v>17</v>
      </c>
      <c r="D14" s="34" t="s">
        <v>52</v>
      </c>
      <c r="E14" s="33">
        <v>1</v>
      </c>
      <c r="F14" s="33" t="s">
        <v>53</v>
      </c>
      <c r="G14" s="33"/>
      <c r="H14" s="33"/>
      <c r="I14" s="33"/>
      <c r="J14" s="33"/>
      <c r="K14" s="33"/>
      <c r="L14" s="33"/>
      <c r="M14" s="33"/>
      <c r="N14" s="33"/>
      <c r="O14" s="33" t="s">
        <v>43</v>
      </c>
      <c r="P14" s="33" t="s">
        <v>54</v>
      </c>
    </row>
    <row r="15" spans="1:16" ht="24" x14ac:dyDescent="0.55000000000000004">
      <c r="A15" s="33">
        <v>2089</v>
      </c>
      <c r="B15" s="33">
        <v>3</v>
      </c>
      <c r="C15" s="34" t="s">
        <v>17</v>
      </c>
      <c r="D15" s="34" t="s">
        <v>55</v>
      </c>
      <c r="E15" s="33">
        <v>60</v>
      </c>
      <c r="F15" s="33" t="s">
        <v>56</v>
      </c>
      <c r="G15" s="33"/>
      <c r="H15" s="33"/>
      <c r="I15" s="33"/>
      <c r="J15" s="33"/>
      <c r="K15" s="33"/>
      <c r="L15" s="33" t="s">
        <v>57</v>
      </c>
      <c r="M15" s="33"/>
      <c r="N15" s="33" t="s">
        <v>58</v>
      </c>
      <c r="O15" s="33" t="s">
        <v>43</v>
      </c>
      <c r="P15" s="33" t="s">
        <v>54</v>
      </c>
    </row>
    <row r="16" spans="1:16" ht="48" x14ac:dyDescent="0.55000000000000004">
      <c r="A16" s="33">
        <v>2090</v>
      </c>
      <c r="B16" s="33">
        <v>3</v>
      </c>
      <c r="C16" s="34" t="s">
        <v>17</v>
      </c>
      <c r="D16" s="34" t="s">
        <v>59</v>
      </c>
      <c r="E16" s="33">
        <v>90</v>
      </c>
      <c r="F16" s="33" t="s">
        <v>60</v>
      </c>
      <c r="G16" s="33"/>
      <c r="H16" s="33"/>
      <c r="I16" s="33"/>
      <c r="J16" s="33"/>
      <c r="K16" s="33"/>
      <c r="L16" s="33"/>
      <c r="M16" s="33"/>
      <c r="N16" s="33"/>
      <c r="O16" s="33" t="s">
        <v>43</v>
      </c>
      <c r="P16" s="33" t="s">
        <v>61</v>
      </c>
    </row>
    <row r="17" spans="1:16" ht="24" x14ac:dyDescent="0.55000000000000004">
      <c r="A17" s="33">
        <v>2091</v>
      </c>
      <c r="B17" s="33">
        <v>3</v>
      </c>
      <c r="C17" s="34" t="s">
        <v>17</v>
      </c>
      <c r="D17" s="34" t="s">
        <v>62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2092</v>
      </c>
      <c r="B18" s="33">
        <v>3</v>
      </c>
      <c r="C18" s="34" t="s">
        <v>17</v>
      </c>
      <c r="D18" s="34" t="s">
        <v>63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2093</v>
      </c>
      <c r="B19" s="33">
        <v>3</v>
      </c>
      <c r="C19" s="34" t="s">
        <v>17</v>
      </c>
      <c r="D19" s="34" t="s">
        <v>64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2094</v>
      </c>
      <c r="B20" s="33">
        <v>3</v>
      </c>
      <c r="C20" s="34" t="s">
        <v>17</v>
      </c>
      <c r="D20" s="34" t="s">
        <v>65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96" x14ac:dyDescent="0.55000000000000004">
      <c r="A21" s="33">
        <v>2095</v>
      </c>
      <c r="B21" s="33">
        <v>3</v>
      </c>
      <c r="C21" s="34" t="s">
        <v>17</v>
      </c>
      <c r="D21" s="34" t="s">
        <v>66</v>
      </c>
      <c r="E21" s="33">
        <v>6</v>
      </c>
      <c r="F21" s="33" t="s">
        <v>67</v>
      </c>
      <c r="G21" s="33"/>
      <c r="H21" s="33"/>
      <c r="I21" s="33"/>
      <c r="J21" s="33"/>
      <c r="K21" s="33"/>
      <c r="L21" s="33"/>
      <c r="M21" s="33"/>
      <c r="N21" s="33"/>
      <c r="O21" s="33" t="s">
        <v>43</v>
      </c>
      <c r="P21" s="33" t="s">
        <v>25</v>
      </c>
    </row>
    <row r="22" spans="1:16" ht="24" x14ac:dyDescent="0.55000000000000004">
      <c r="A22" s="33">
        <v>2096</v>
      </c>
      <c r="B22" s="33">
        <v>3</v>
      </c>
      <c r="C22" s="34" t="s">
        <v>17</v>
      </c>
      <c r="D22" s="34" t="s">
        <v>68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96" x14ac:dyDescent="0.55000000000000004">
      <c r="A23" s="33">
        <v>2097</v>
      </c>
      <c r="B23" s="33">
        <v>3</v>
      </c>
      <c r="C23" s="34" t="s">
        <v>17</v>
      </c>
      <c r="D23" s="34" t="s">
        <v>69</v>
      </c>
      <c r="E23" s="33">
        <v>0.5</v>
      </c>
      <c r="F23" s="33" t="s">
        <v>70</v>
      </c>
      <c r="G23" s="33"/>
      <c r="H23" s="33"/>
      <c r="I23" s="33"/>
      <c r="J23" s="33"/>
      <c r="K23" s="33"/>
      <c r="L23" s="33"/>
      <c r="M23" s="33" t="s">
        <v>43</v>
      </c>
      <c r="N23" s="33" t="s">
        <v>71</v>
      </c>
      <c r="O23" s="33"/>
      <c r="P23" s="33" t="s">
        <v>72</v>
      </c>
    </row>
    <row r="24" spans="1:16" ht="24" x14ac:dyDescent="0.55000000000000004">
      <c r="A24" s="33">
        <v>2098</v>
      </c>
      <c r="B24" s="33">
        <v>3</v>
      </c>
      <c r="C24" s="34" t="s">
        <v>17</v>
      </c>
      <c r="D24" s="34" t="s">
        <v>73</v>
      </c>
      <c r="E24" s="33">
        <v>0</v>
      </c>
      <c r="F24" s="33" t="s">
        <v>74</v>
      </c>
      <c r="G24" s="33"/>
      <c r="H24" s="33"/>
      <c r="I24" s="33"/>
      <c r="J24" s="33"/>
      <c r="K24" s="33"/>
      <c r="L24" s="33"/>
      <c r="M24" s="33"/>
      <c r="N24" s="33"/>
      <c r="O24" s="33" t="s">
        <v>43</v>
      </c>
      <c r="P24" s="33" t="s">
        <v>44</v>
      </c>
    </row>
    <row r="25" spans="1:16" ht="24" x14ac:dyDescent="0.55000000000000004">
      <c r="A25" s="33">
        <v>2099</v>
      </c>
      <c r="B25" s="33">
        <v>3</v>
      </c>
      <c r="C25" s="34" t="s">
        <v>17</v>
      </c>
      <c r="D25" s="34" t="s">
        <v>75</v>
      </c>
      <c r="E25" s="33">
        <v>5</v>
      </c>
      <c r="F25" s="33" t="s">
        <v>76</v>
      </c>
      <c r="G25" s="33"/>
      <c r="H25" s="33"/>
      <c r="I25" s="33"/>
      <c r="J25" s="33"/>
      <c r="K25" s="33"/>
      <c r="L25" s="33"/>
      <c r="M25" s="33" t="s">
        <v>43</v>
      </c>
      <c r="N25" s="33" t="s">
        <v>77</v>
      </c>
      <c r="O25" s="33"/>
      <c r="P25" s="33"/>
    </row>
    <row r="26" spans="1:16" ht="24" x14ac:dyDescent="0.55000000000000004">
      <c r="A26" s="33">
        <v>2100</v>
      </c>
      <c r="B26" s="33">
        <v>3</v>
      </c>
      <c r="C26" s="34" t="s">
        <v>17</v>
      </c>
      <c r="D26" s="34" t="s">
        <v>78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2101</v>
      </c>
      <c r="B27" s="33">
        <v>3</v>
      </c>
      <c r="C27" s="34" t="s">
        <v>17</v>
      </c>
      <c r="D27" s="34" t="s">
        <v>79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2102</v>
      </c>
      <c r="B28" s="33">
        <v>3</v>
      </c>
      <c r="C28" s="34" t="s">
        <v>17</v>
      </c>
      <c r="D28" s="34" t="s">
        <v>80</v>
      </c>
      <c r="E28" s="33">
        <v>300</v>
      </c>
      <c r="F28" s="33"/>
      <c r="G28" s="33"/>
      <c r="H28" s="33"/>
      <c r="I28" s="33"/>
      <c r="J28" s="33"/>
      <c r="K28" s="33"/>
      <c r="L28" s="33"/>
      <c r="M28" s="33" t="s">
        <v>43</v>
      </c>
      <c r="N28" s="33"/>
      <c r="O28" s="33"/>
      <c r="P28" s="33"/>
    </row>
    <row r="29" spans="1:16" ht="24" x14ac:dyDescent="0.55000000000000004">
      <c r="A29" s="33">
        <v>2103</v>
      </c>
      <c r="B29" s="33">
        <v>3</v>
      </c>
      <c r="C29" s="34" t="s">
        <v>17</v>
      </c>
      <c r="D29" s="34" t="s">
        <v>81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2104</v>
      </c>
      <c r="B30" s="33">
        <v>3</v>
      </c>
      <c r="C30" s="34" t="s">
        <v>17</v>
      </c>
      <c r="D30" s="34" t="s">
        <v>81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2105</v>
      </c>
      <c r="B31" s="33">
        <v>3</v>
      </c>
      <c r="C31" s="34" t="s">
        <v>17</v>
      </c>
      <c r="D31" s="34" t="s">
        <v>82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2106</v>
      </c>
      <c r="B32" s="33">
        <v>3</v>
      </c>
      <c r="C32" s="34" t="s">
        <v>17</v>
      </c>
      <c r="D32" s="34" t="s">
        <v>83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2107</v>
      </c>
      <c r="B33" s="33">
        <v>3</v>
      </c>
      <c r="C33" s="34" t="s">
        <v>17</v>
      </c>
      <c r="D33" s="34" t="s">
        <v>84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2108</v>
      </c>
      <c r="B34" s="33">
        <v>3</v>
      </c>
      <c r="C34" s="34" t="s">
        <v>17</v>
      </c>
      <c r="D34" s="34" t="s">
        <v>85</v>
      </c>
      <c r="E34" s="33">
        <v>10</v>
      </c>
      <c r="F34" s="33" t="s">
        <v>86</v>
      </c>
      <c r="G34" s="33"/>
      <c r="H34" s="33"/>
      <c r="I34" s="33"/>
      <c r="J34" s="33"/>
      <c r="K34" s="33"/>
      <c r="L34" s="33"/>
      <c r="M34" s="33"/>
      <c r="N34" s="33"/>
      <c r="O34" s="33" t="s">
        <v>43</v>
      </c>
      <c r="P34" s="33" t="s">
        <v>54</v>
      </c>
    </row>
    <row r="35" spans="1:16" ht="24" x14ac:dyDescent="0.55000000000000004">
      <c r="A35" s="33">
        <v>2109</v>
      </c>
      <c r="B35" s="33">
        <v>3</v>
      </c>
      <c r="C35" s="34" t="s">
        <v>17</v>
      </c>
      <c r="D35" s="34" t="s">
        <v>87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72" x14ac:dyDescent="0.55000000000000004">
      <c r="A36" s="33">
        <v>2110</v>
      </c>
      <c r="B36" s="33">
        <v>3</v>
      </c>
      <c r="C36" s="34" t="s">
        <v>17</v>
      </c>
      <c r="D36" s="34" t="s">
        <v>88</v>
      </c>
      <c r="E36" s="33">
        <v>16</v>
      </c>
      <c r="F36" s="33" t="s">
        <v>89</v>
      </c>
      <c r="G36" s="33"/>
      <c r="H36" s="33"/>
      <c r="I36" s="33"/>
      <c r="J36" s="33"/>
      <c r="K36" s="33"/>
      <c r="L36" s="33"/>
      <c r="M36" s="33"/>
      <c r="N36" s="33"/>
      <c r="O36" s="33" t="s">
        <v>43</v>
      </c>
      <c r="P36" s="33" t="s">
        <v>57</v>
      </c>
    </row>
    <row r="37" spans="1:16" ht="24" x14ac:dyDescent="0.55000000000000004">
      <c r="A37" s="33">
        <v>2111</v>
      </c>
      <c r="B37" s="33">
        <v>3</v>
      </c>
      <c r="C37" s="34" t="s">
        <v>17</v>
      </c>
      <c r="D37" s="34" t="s">
        <v>90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2112</v>
      </c>
      <c r="B38" s="33">
        <v>3</v>
      </c>
      <c r="C38" s="34" t="s">
        <v>17</v>
      </c>
      <c r="D38" s="34" t="s">
        <v>91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2113</v>
      </c>
      <c r="B39" s="33">
        <v>3</v>
      </c>
      <c r="C39" s="34" t="s">
        <v>17</v>
      </c>
      <c r="D39" s="34" t="s">
        <v>92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2114</v>
      </c>
      <c r="B40" s="33">
        <v>3</v>
      </c>
      <c r="C40" s="34" t="s">
        <v>17</v>
      </c>
      <c r="D40" s="34" t="s">
        <v>93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48" x14ac:dyDescent="0.55000000000000004">
      <c r="A41" s="33">
        <v>2115</v>
      </c>
      <c r="B41" s="33">
        <v>3</v>
      </c>
      <c r="C41" s="34" t="s">
        <v>17</v>
      </c>
      <c r="D41" s="34" t="s">
        <v>94</v>
      </c>
      <c r="E41" s="33">
        <v>0.2</v>
      </c>
      <c r="F41" s="33" t="s">
        <v>95</v>
      </c>
      <c r="G41" s="33"/>
      <c r="H41" s="33"/>
      <c r="I41" s="33"/>
      <c r="J41" s="33"/>
      <c r="K41" s="33"/>
      <c r="L41" s="33"/>
      <c r="M41" s="33"/>
      <c r="N41" s="33"/>
      <c r="O41" s="33" t="s">
        <v>43</v>
      </c>
      <c r="P41" s="33" t="s">
        <v>96</v>
      </c>
    </row>
    <row r="42" spans="1:16" ht="24" x14ac:dyDescent="0.55000000000000004">
      <c r="A42" s="33">
        <v>2116</v>
      </c>
      <c r="B42" s="33">
        <v>3</v>
      </c>
      <c r="C42" s="34" t="s">
        <v>17</v>
      </c>
      <c r="D42" s="34" t="s">
        <v>97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2117</v>
      </c>
      <c r="B43" s="33">
        <v>3</v>
      </c>
      <c r="C43" s="34" t="s">
        <v>17</v>
      </c>
      <c r="D43" s="34" t="s">
        <v>98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2118</v>
      </c>
      <c r="B44" s="33">
        <v>3</v>
      </c>
      <c r="C44" s="34" t="s">
        <v>17</v>
      </c>
      <c r="D44" s="34" t="s">
        <v>99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2119</v>
      </c>
      <c r="B45" s="33">
        <v>3</v>
      </c>
      <c r="C45" s="34" t="s">
        <v>17</v>
      </c>
      <c r="D45" s="34" t="s">
        <v>100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2120</v>
      </c>
      <c r="B46" s="33">
        <v>3</v>
      </c>
      <c r="C46" s="34" t="s">
        <v>17</v>
      </c>
      <c r="D46" s="34" t="s">
        <v>101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24" x14ac:dyDescent="0.55000000000000004">
      <c r="A47" s="33">
        <v>2121</v>
      </c>
      <c r="B47" s="33">
        <v>3</v>
      </c>
      <c r="C47" s="34" t="s">
        <v>17</v>
      </c>
      <c r="D47" s="34" t="s">
        <v>102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2122</v>
      </c>
      <c r="B48" s="33">
        <v>3</v>
      </c>
      <c r="C48" s="34" t="s">
        <v>17</v>
      </c>
      <c r="D48" s="34" t="s">
        <v>103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2123</v>
      </c>
      <c r="B49" s="33">
        <v>3</v>
      </c>
      <c r="C49" s="34" t="s">
        <v>17</v>
      </c>
      <c r="D49" s="34" t="s">
        <v>104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2124</v>
      </c>
      <c r="B50" s="33">
        <v>3</v>
      </c>
      <c r="C50" s="34" t="s">
        <v>17</v>
      </c>
      <c r="D50" s="34" t="s">
        <v>105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2125</v>
      </c>
      <c r="B51" s="33">
        <v>3</v>
      </c>
      <c r="C51" s="34" t="s">
        <v>17</v>
      </c>
      <c r="D51" s="34" t="s">
        <v>106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2126</v>
      </c>
      <c r="B52" s="33">
        <v>3</v>
      </c>
      <c r="C52" s="34" t="s">
        <v>17</v>
      </c>
      <c r="D52" s="34" t="s">
        <v>107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2127</v>
      </c>
      <c r="B53" s="33">
        <v>3</v>
      </c>
      <c r="C53" s="34" t="s">
        <v>17</v>
      </c>
      <c r="D53" s="34" t="s">
        <v>108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48" x14ac:dyDescent="0.55000000000000004">
      <c r="A54" s="33">
        <v>2128</v>
      </c>
      <c r="B54" s="33">
        <v>3</v>
      </c>
      <c r="C54" s="34" t="s">
        <v>17</v>
      </c>
      <c r="D54" s="34" t="s">
        <v>109</v>
      </c>
      <c r="E54" s="33">
        <v>6</v>
      </c>
      <c r="F54" s="33" t="s">
        <v>110</v>
      </c>
      <c r="G54" s="33"/>
      <c r="H54" s="33"/>
      <c r="I54" s="33"/>
      <c r="J54" s="33"/>
      <c r="K54" s="33"/>
      <c r="L54" s="33" t="s">
        <v>57</v>
      </c>
      <c r="M54" s="33"/>
      <c r="N54" s="33" t="s">
        <v>57</v>
      </c>
      <c r="O54" s="33" t="s">
        <v>43</v>
      </c>
      <c r="P54" s="33" t="s">
        <v>25</v>
      </c>
    </row>
    <row r="55" spans="1:16" ht="48" x14ac:dyDescent="0.55000000000000004">
      <c r="A55" s="33">
        <v>2129</v>
      </c>
      <c r="B55" s="33">
        <v>3</v>
      </c>
      <c r="C55" s="34" t="s">
        <v>17</v>
      </c>
      <c r="D55" s="34" t="s">
        <v>111</v>
      </c>
      <c r="E55" s="33">
        <v>0.04</v>
      </c>
      <c r="F55" s="33" t="s">
        <v>112</v>
      </c>
      <c r="G55" s="33"/>
      <c r="H55" s="33"/>
      <c r="I55" s="33"/>
      <c r="J55" s="33"/>
      <c r="K55" s="33"/>
      <c r="L55" s="33"/>
      <c r="M55" s="33"/>
      <c r="N55" s="33"/>
      <c r="O55" s="33" t="s">
        <v>43</v>
      </c>
      <c r="P55" s="33" t="s">
        <v>44</v>
      </c>
    </row>
    <row r="56" spans="1:16" ht="24" x14ac:dyDescent="0.55000000000000004">
      <c r="A56" s="33">
        <v>2130</v>
      </c>
      <c r="B56" s="33">
        <v>3</v>
      </c>
      <c r="C56" s="34" t="s">
        <v>17</v>
      </c>
      <c r="D56" s="34" t="s">
        <v>113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2131</v>
      </c>
      <c r="B57" s="33">
        <v>3</v>
      </c>
      <c r="C57" s="34" t="s">
        <v>17</v>
      </c>
      <c r="D57" s="34" t="s">
        <v>114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2132</v>
      </c>
      <c r="B58" s="33">
        <v>3</v>
      </c>
      <c r="C58" s="34" t="s">
        <v>17</v>
      </c>
      <c r="D58" s="34" t="s">
        <v>115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72" x14ac:dyDescent="0.55000000000000004">
      <c r="A59" s="33">
        <v>2133</v>
      </c>
      <c r="B59" s="33">
        <v>3</v>
      </c>
      <c r="C59" s="34" t="s">
        <v>17</v>
      </c>
      <c r="D59" s="34" t="s">
        <v>116</v>
      </c>
      <c r="E59" s="33">
        <v>8</v>
      </c>
      <c r="F59" s="33" t="s">
        <v>117</v>
      </c>
      <c r="G59" s="33"/>
      <c r="H59" s="33"/>
      <c r="I59" s="33"/>
      <c r="J59" s="33"/>
      <c r="K59" s="33"/>
      <c r="L59" s="33"/>
      <c r="M59" s="33" t="s">
        <v>43</v>
      </c>
      <c r="N59" s="33" t="s">
        <v>118</v>
      </c>
      <c r="O59" s="33"/>
      <c r="P59" s="33"/>
    </row>
    <row r="60" spans="1:16" ht="24" x14ac:dyDescent="0.55000000000000004">
      <c r="A60" s="33">
        <v>2134</v>
      </c>
      <c r="B60" s="33">
        <v>3</v>
      </c>
      <c r="C60" s="34" t="s">
        <v>17</v>
      </c>
      <c r="D60" s="34" t="s">
        <v>119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2135</v>
      </c>
      <c r="B61" s="33">
        <v>3</v>
      </c>
      <c r="C61" s="34" t="s">
        <v>17</v>
      </c>
      <c r="D61" s="34" t="s">
        <v>120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2136</v>
      </c>
      <c r="B62" s="33">
        <v>3</v>
      </c>
      <c r="C62" s="34" t="s">
        <v>17</v>
      </c>
      <c r="D62" s="34" t="s">
        <v>121</v>
      </c>
      <c r="E62" s="33">
        <v>90</v>
      </c>
      <c r="F62" s="33" t="s">
        <v>122</v>
      </c>
      <c r="G62" s="33"/>
      <c r="H62" s="33"/>
      <c r="I62" s="33"/>
      <c r="J62" s="33"/>
      <c r="K62" s="33"/>
      <c r="L62" s="33"/>
      <c r="M62" s="33"/>
      <c r="N62" s="33"/>
      <c r="O62" s="33" t="s">
        <v>43</v>
      </c>
      <c r="P62" s="33" t="s">
        <v>15</v>
      </c>
    </row>
    <row r="63" spans="1:16" ht="24" x14ac:dyDescent="0.55000000000000004">
      <c r="A63" s="33">
        <v>2137</v>
      </c>
      <c r="B63" s="33">
        <v>3</v>
      </c>
      <c r="C63" s="34" t="s">
        <v>17</v>
      </c>
      <c r="D63" s="34" t="s">
        <v>123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2138</v>
      </c>
      <c r="B64" s="33">
        <v>3</v>
      </c>
      <c r="C64" s="34" t="s">
        <v>17</v>
      </c>
      <c r="D64" s="34" t="s">
        <v>124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2139</v>
      </c>
      <c r="B65" s="33">
        <v>3</v>
      </c>
      <c r="C65" s="34" t="s">
        <v>17</v>
      </c>
      <c r="D65" s="34" t="s">
        <v>125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2140</v>
      </c>
      <c r="B66" s="33">
        <v>3</v>
      </c>
      <c r="C66" s="34" t="s">
        <v>17</v>
      </c>
      <c r="D66" s="34" t="s">
        <v>126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48" x14ac:dyDescent="0.55000000000000004">
      <c r="A67" s="33">
        <v>2141</v>
      </c>
      <c r="B67" s="33">
        <v>3</v>
      </c>
      <c r="C67" s="34" t="s">
        <v>17</v>
      </c>
      <c r="D67" s="34" t="s">
        <v>127</v>
      </c>
      <c r="E67" s="33">
        <v>20</v>
      </c>
      <c r="F67" s="33" t="s">
        <v>128</v>
      </c>
      <c r="G67" s="33"/>
      <c r="H67" s="33"/>
      <c r="I67" s="33"/>
      <c r="J67" s="33"/>
      <c r="K67" s="33"/>
      <c r="L67" s="33"/>
      <c r="M67" s="33"/>
      <c r="N67" s="33"/>
      <c r="O67" s="33" t="s">
        <v>43</v>
      </c>
      <c r="P67" s="33" t="s">
        <v>54</v>
      </c>
    </row>
    <row r="68" spans="1:16" ht="24" x14ac:dyDescent="0.55000000000000004">
      <c r="A68" s="33">
        <v>2142</v>
      </c>
      <c r="B68" s="33">
        <v>3</v>
      </c>
      <c r="C68" s="34" t="s">
        <v>17</v>
      </c>
      <c r="D68" s="34" t="s">
        <v>129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2143</v>
      </c>
      <c r="B69" s="33">
        <v>3</v>
      </c>
      <c r="C69" s="34" t="s">
        <v>17</v>
      </c>
      <c r="D69" s="34" t="s">
        <v>130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2144</v>
      </c>
      <c r="B70" s="33">
        <v>3</v>
      </c>
      <c r="C70" s="34" t="s">
        <v>17</v>
      </c>
      <c r="D70" s="34" t="s">
        <v>131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48" x14ac:dyDescent="0.55000000000000004">
      <c r="A71" s="33">
        <v>2145</v>
      </c>
      <c r="B71" s="33">
        <v>3</v>
      </c>
      <c r="C71" s="34" t="s">
        <v>17</v>
      </c>
      <c r="D71" s="34" t="s">
        <v>132</v>
      </c>
      <c r="E71" s="33">
        <v>0.05</v>
      </c>
      <c r="F71" s="33" t="s">
        <v>133</v>
      </c>
      <c r="G71" s="33"/>
      <c r="H71" s="33"/>
      <c r="I71" s="33"/>
      <c r="J71" s="33"/>
      <c r="K71" s="33"/>
      <c r="L71" s="33"/>
      <c r="M71" s="33"/>
      <c r="N71" s="33"/>
      <c r="O71" s="33" t="s">
        <v>43</v>
      </c>
      <c r="P71" s="33" t="s">
        <v>44</v>
      </c>
    </row>
    <row r="72" spans="1:16" ht="24" x14ac:dyDescent="0.55000000000000004">
      <c r="A72" s="33">
        <v>2146</v>
      </c>
      <c r="B72" s="33">
        <v>3</v>
      </c>
      <c r="C72" s="34" t="s">
        <v>17</v>
      </c>
      <c r="D72" s="34" t="s">
        <v>134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24" x14ac:dyDescent="0.55000000000000004">
      <c r="A73" s="33">
        <v>2147</v>
      </c>
      <c r="B73" s="33">
        <v>3</v>
      </c>
      <c r="C73" s="34" t="s">
        <v>17</v>
      </c>
      <c r="D73" s="34" t="s">
        <v>135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2148</v>
      </c>
      <c r="B74" s="33">
        <v>3</v>
      </c>
      <c r="C74" s="34" t="s">
        <v>17</v>
      </c>
      <c r="D74" s="34" t="s">
        <v>136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2149</v>
      </c>
      <c r="B75" s="33">
        <v>3</v>
      </c>
      <c r="C75" s="34" t="s">
        <v>17</v>
      </c>
      <c r="D75" s="34" t="s">
        <v>137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2150</v>
      </c>
      <c r="B76" s="33">
        <v>3</v>
      </c>
      <c r="C76" s="34" t="s">
        <v>17</v>
      </c>
      <c r="D76" s="34" t="s">
        <v>138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2151</v>
      </c>
      <c r="B77" s="33">
        <v>3</v>
      </c>
      <c r="C77" s="34" t="s">
        <v>17</v>
      </c>
      <c r="D77" s="34" t="s">
        <v>139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2157</v>
      </c>
      <c r="B78" s="33">
        <v>3</v>
      </c>
      <c r="C78" s="34" t="s">
        <v>17</v>
      </c>
      <c r="D78" s="34" t="s">
        <v>140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82" spans="4:4" x14ac:dyDescent="0.45">
      <c r="D82" s="22">
        <f>SUBTOTAL(3,D7:D78)</f>
        <v>72</v>
      </c>
    </row>
  </sheetData>
  <autoFilter ref="A5:F78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3.ชัยนาท</vt:lpstr>
      <vt:lpstr>3.ชัยนาท รพ.สต.</vt:lpstr>
      <vt:lpstr>'3.ชัยนาท'!Print_Titles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2018-03-08T07:11:15Z</dcterms:created>
  <dcterms:modified xsi:type="dcterms:W3CDTF">2018-03-08T07:11:47Z</dcterms:modified>
</cp:coreProperties>
</file>