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3.พิจิตร" sheetId="1" r:id="rId1"/>
    <sheet name="3.พิจิตร รพ.สต." sheetId="2" r:id="rId2"/>
  </sheets>
  <definedNames>
    <definedName name="_xlnm._FilterDatabase" localSheetId="0" hidden="1">'3.พิจิตร'!$A$7:$I$19</definedName>
    <definedName name="_xlnm._FilterDatabase" localSheetId="1" hidden="1">'3.พิจิตร รพ.สต.'!$A$5:$F$115</definedName>
    <definedName name="_xlnm.Print_Titles" localSheetId="0">'3.พิจิตร'!$1:$7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9" i="2" l="1"/>
  <c r="H21" i="1"/>
  <c r="G21" i="1"/>
</calcChain>
</file>

<file path=xl/sharedStrings.xml><?xml version="1.0" encoding="utf-8"?>
<sst xmlns="http://schemas.openxmlformats.org/spreadsheetml/2006/main" count="417" uniqueCount="195">
  <si>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</si>
  <si>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</si>
  <si>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</si>
  <si>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</si>
  <si>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</si>
  <si>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</si>
  <si>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</si>
  <si>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</si>
  <si>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</si>
  <si>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</si>
  <si>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</si>
  <si>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</si>
  <si>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</si>
  <si>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</si>
  <si>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</si>
  <si>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รพ.พิจิตร</t>
  </si>
  <si>
    <t>โรงพยาบาลทั่วไป</t>
  </si>
  <si>
    <t>พิจิตร</t>
  </si>
  <si>
    <t>S</t>
  </si>
  <si>
    <t>รพ.บางมูลนาก</t>
  </si>
  <si>
    <t>M2</t>
  </si>
  <si>
    <t>ส่งเอกชนกำจัดโดยการเผาด้วยเตาเผามูลฝอยติดเชื้อ</t>
  </si>
  <si>
    <t>รพ.สมเด็จพระยุพราชตะพานหิน</t>
  </si>
  <si>
    <t>รพ.ทับคล้อ</t>
  </si>
  <si>
    <t>F2</t>
  </si>
  <si>
    <t>รพ.โพทะเล</t>
  </si>
  <si>
    <t>รพ.โพธิ์ประทับช้าง</t>
  </si>
  <si>
    <t>รพ.วชิรบารมี</t>
  </si>
  <si>
    <t>รพ.วังทรายพูน</t>
  </si>
  <si>
    <t>รพ.สามง่าม</t>
  </si>
  <si>
    <t>รพ.ดงเจริญ</t>
  </si>
  <si>
    <t>F3</t>
  </si>
  <si>
    <t>ส่ง รพ.อื่นกำจัดโดยการเผาในเตาเผามูลฝอยติดเชื้อ</t>
  </si>
  <si>
    <t>รพ.บึงนาราง</t>
  </si>
  <si>
    <t>รพ.สากเหล็ก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</si>
  <si>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</si>
  <si>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</si>
  <si>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</si>
  <si>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</si>
  <si>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</si>
  <si>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</si>
  <si>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</si>
  <si>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</si>
  <si>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</si>
  <si>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</si>
  <si>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</si>
  <si>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รพ.สต.กำแพงดิน</t>
  </si>
  <si>
    <t>รพ.สต.คลองคูณ</t>
  </si>
  <si>
    <t>นำไปไว้ถังขยะที่ รพร.ตะพานหินเตรียมไว้ให้</t>
  </si>
  <si>
    <t>/</t>
  </si>
  <si>
    <t>รพร.ตะพานหิน รวบรวมส่งให้ หจก. ไทยเอ็นไวรอนเม้นท์ ซีสเท็มส์ ขนถ่าย นำไปกำจัดที่เตาเทศบาลนครอุดรธานี</t>
  </si>
  <si>
    <t>รพ.สต.คลองทราย</t>
  </si>
  <si>
    <t>รพ.สต.ฆะมัง</t>
  </si>
  <si>
    <t>รพ.สต.งิ้วราย</t>
  </si>
  <si>
    <t>รพ.สต.ดงตะขบ</t>
  </si>
  <si>
    <t>รพ.สต.ดงป่าคำ</t>
  </si>
  <si>
    <t>รพ.สต.ดงเสือเหลือง</t>
  </si>
  <si>
    <t>รพ.สต.ทะนง</t>
  </si>
  <si>
    <t>รถยนต์รับส่ง</t>
  </si>
  <si>
    <t>โรงพยาบาลโพทะเล</t>
  </si>
  <si>
    <t>รพ.สต.ทับหมัน บ้านทับหมันเหนือ</t>
  </si>
  <si>
    <t>รพ.สต.ท่าขมิ้น</t>
  </si>
  <si>
    <t>มีรถยนต์จาก รพ.โพทะเล มาเก็บ</t>
  </si>
  <si>
    <t>ส่งบริษัทเอกชน กำจัดขยะ</t>
  </si>
  <si>
    <t>รพ.สต.ท่านั่ง</t>
  </si>
  <si>
    <t>โรงพยาบาลโพทะเล ได้จัดบุคลากร พร้อมรถมาจัดเก็บขยะติดเชื้อ</t>
  </si>
  <si>
    <t>บริษัทเอกชนรับเหมาจัดเก็บแล้วนำไปทำลาย</t>
  </si>
  <si>
    <t>รพ.สต.ท่าบัว</t>
  </si>
  <si>
    <t>รถยนต์จากโรงพยาบาลโพทะเลมารับที่สถานที่พักขยะมูลฝอยติดเชื้อ</t>
  </si>
  <si>
    <t>ส่งบริษัทเอกชนกำจัด</t>
  </si>
  <si>
    <t>รพ.สต.ท้ายทุ่ง</t>
  </si>
  <si>
    <t>รพ.สต.ท้ายน้ำ</t>
  </si>
  <si>
    <t>ทุกวันเสาร์จะมีรถขนมูลฝอยติดเชื้อของโรงพยาบาลโพทะเลมารับ โดยรพ.สต.จะมีกล่องสีแดงมีฝาปิดมิดชิด เขียนติดว่าถังขยะติดเชื้อพร้อมสัญญลักษณ์ ยกไปทั้งกล่องและจะนำมาคืนวันเสาร์หน้า แต่ที่รพ.สต.ก็จะมีอีกกล่องที่จะไว้ใส่พักมูลฝอยติดเชื้อ</t>
  </si>
  <si>
    <t>รพ.สต.ท่าเยี่ยม</t>
  </si>
  <si>
    <t>รพ.สต.ท่าเสา</t>
  </si>
  <si>
    <t>รพ.สต.ทุ่งน้อย บ้านทุ่งน้อย</t>
  </si>
  <si>
    <t>มีรถรับส่งไปจัดการขยะ</t>
  </si>
  <si>
    <t>รถรับส่งขยะโรงพยาบาลโพทะเล</t>
  </si>
  <si>
    <t>รพ.สต.ทุ่งโพธิ์</t>
  </si>
  <si>
    <t>รพ.สต.บางคลาน</t>
  </si>
  <si>
    <t>ใช้พนักงานเก็บมูลฝอยหิ้วถุงไปไว้ที่บริเวณมูลฝอย</t>
  </si>
  <si>
    <t>รพ.สต.บางลาย</t>
  </si>
  <si>
    <t>นำใส่ถุงขยะแดง และใส่อุปกรณ์ป้องกันอย่างถูกต้อง และนำไปใส่ถังสีแดงที่มีฝาปิด</t>
  </si>
  <si>
    <t>-</t>
  </si>
  <si>
    <t>โรงพยาบาลบึงนาราง</t>
  </si>
  <si>
    <t>รพ.สต.บางไผ่</t>
  </si>
  <si>
    <t>รพ.สต.บางไผ่ บ้านห้วยคต</t>
  </si>
  <si>
    <t>รพ.สต.บ้านคลองคู้ ตำบลท่าหลวง</t>
  </si>
  <si>
    <t>รพ.สต.บ้านคลองสะแก-ป่าหวาย ตำบลหนองปลาไหล</t>
  </si>
  <si>
    <t>รพ.สต.บ้านคุยกระชาย ตำบลวังโมกข์</t>
  </si>
  <si>
    <t>รพ.สต.บ้านดงกลาง ตำบลดงกลาง</t>
  </si>
  <si>
    <t>รพ.สต.บ้านดงชะพูล ต.คลองคะเชนทร์</t>
  </si>
  <si>
    <t>รพ.สต.บ้านดงเจริญ ตำบลวังงิ้ว</t>
  </si>
  <si>
    <t>รพ.สต.บ้านดาน ตำบลไผ่ขวาง</t>
  </si>
  <si>
    <t>รพ.สต.บ้านท้ายทุ่ง ตำบลท้ายทุ่ง</t>
  </si>
  <si>
    <t>รพ.สต.บ้านท่าฬ่อเหนือ ตำบลท่าฬ่อ</t>
  </si>
  <si>
    <t>รพ.สต.บ้านทุ่งใหญ่ ตำบลทุ่งใหญ่</t>
  </si>
  <si>
    <t>รพ.สต.บ้านน้อย</t>
  </si>
  <si>
    <t>ใส่ถังแดงมีฝาปิดมิดชิด มีรถขนส่งขยะติดเชื้อ</t>
  </si>
  <si>
    <t>รพ.สต.บ้านนา</t>
  </si>
  <si>
    <t>รพ.สต.บ้านบ่อปิ้งเกลือ ตำบลดงเสือเหลือง</t>
  </si>
  <si>
    <t>รพ.สต.บ้านบัวยาง ตำบลหนองหลุม</t>
  </si>
  <si>
    <t>รพ.สต.บ้านบุ่ง</t>
  </si>
  <si>
    <t>รพ.สต.บ้านมาบกระเปา ตำบลหนองโสน</t>
  </si>
  <si>
    <t>รพ.สต.บ้านยางสามต้น</t>
  </si>
  <si>
    <t>รพ.สต.บ้านลำประดาเหนือ ตำบลลำประดา</t>
  </si>
  <si>
    <t>รพ.สต.บ้านวังก้านเหลือง ตำบลวังงิ้ว</t>
  </si>
  <si>
    <t>รพ.สต.บ้านวังทอง</t>
  </si>
  <si>
    <t>รพ.สต.บ้านวังทับไทร ตำบลหนองปลาไหล</t>
  </si>
  <si>
    <t>รพ.สต.บ้านวังลูกช้าง ตำบลสามง่าม</t>
  </si>
  <si>
    <t>รพ.สต.บ้านวังสำโรง บ้านวังสำโรง</t>
  </si>
  <si>
    <t>รพ.สต.บ้านวังแดง ตำบลเขาทราย</t>
  </si>
  <si>
    <t>รพ.สต.บ้านสายดงยาง</t>
  </si>
  <si>
    <t>ยกทั้งถังบรรจุขยะติดเชื้อขึ้นรถขนขยะติดเชื้อ ไปไว้ที่รพ.ทับคล้อ(ซึ่งเป็นจุดพักขยะไปทำลาย)</t>
  </si>
  <si>
    <t>รพ.สต.บ้านหนองกรด</t>
  </si>
  <si>
    <t>นำถังที่มีฝาปิดมิดชิดใส่ขยะมูลฝอย โดยขยะมูลฝอยจะใส่ด้วยถุงแดงมัดปากถุงและเขียนว่าเป็นขยะมูลติดเชื้อมาจาก รพ.สต. ใด นำขึ้นรถกะบะ มาส่งที่ รพ.สากเหล็ก</t>
  </si>
  <si>
    <t>โรงพยาบาลสากเหล็ก จังหวัดพิจิตร</t>
  </si>
  <si>
    <t>รพ.สต.บ้านหนองขาว ตำบลบ้านนา</t>
  </si>
  <si>
    <t>รพ.สต.บ้านหนองยาง ตำบลวังทรายพูน</t>
  </si>
  <si>
    <t>รพ.สต.บ้านหนองสะแก ตำบลเนินสว่าง</t>
  </si>
  <si>
    <t>รพ.สต.บ้านหนองหญ้าปล้อง ตำบลหนองหลุม</t>
  </si>
  <si>
    <t>ขยะติดเชื้อใส่ถุงสีแดงและใส่ถังสีแดงและมีรถจาก รพช. มาขนไปกำจัด</t>
  </si>
  <si>
    <t>รพ.วชิรบารมี อำเภอวชิรบารมี จังหวัดพิจิตร</t>
  </si>
  <si>
    <t>รพ.สต.บ้านหนองหัวปลวก ตำบลไผ่รอบ</t>
  </si>
  <si>
    <t>รพ.สต.บ้านห้วยแก้ว ตำบลโพธิ์ไทรงาม</t>
  </si>
  <si>
    <t>มีรถมารับขยะมูลฝอยติดเชื้อ นำไปส่ง ที่โรงพยาบาลบึงนาราง เพื่อพักไว้ แล้วจึงมีบริษัท เอกชนมารับเพื่อนำไปกำจัด</t>
  </si>
  <si>
    <t>รพ.สต.บ้านเขารวก ตำบลวังหลุม</t>
  </si>
  <si>
    <t>รพ.สต.บ้านเขาเจ็ดลูก ตำบลเขาเจ็ดลูก</t>
  </si>
  <si>
    <t>มีรถขนส่งขยะติดเชื้อจาก รพ.สต.ไปเก็บไว้ที่ รพ.ทับคล้อ และรพ.ทำการกำจัดต่อไป</t>
  </si>
  <si>
    <t>รพ.สต.บ้านเนินยาว ตำบลหัวดง</t>
  </si>
  <si>
    <t>รพ.สต.บ้านเนินสว่าง ตำบลเนินสว่าง</t>
  </si>
  <si>
    <t>รพ.สต.บ้านแหลมรัง ตำบลบึงนาราง</t>
  </si>
  <si>
    <t>มีรถมารับขยะมูลฝอยที่ รพ.สต. และนำไปพักที่ รพ.บึงนาราง เพื่อรอรถขนขยะของเอกชลมารับ</t>
  </si>
  <si>
    <t>รพ.สต.บ้านใหม่สามัคคี ตำบลบึงนาราง</t>
  </si>
  <si>
    <t>มีรถขนขยะ(เฉพาะขยะติดเชื้อ ) ไปพักที่ รพ.บึงนาราง เพื่อรอกำจัด</t>
  </si>
  <si>
    <t>รพ.สต.บ้านไดอีเผือก ตำบลท้ายทุ่ง</t>
  </si>
  <si>
    <t>รพ.สต.บ้านไผ่รอบเหนือ</t>
  </si>
  <si>
    <t>รพ.สต.บ้านไร่ ตำบลเนินมะกอก</t>
  </si>
  <si>
    <t>รพ.สต.บึงนาราง</t>
  </si>
  <si>
    <t>มีรถมารับขยะมูลฝอยติดเชื้อไปพักไว้ที่โรงพยาบาลและจะมีบริษัทกำจัดขยะมูลฝอยมารับไปกำจัดอีกที</t>
  </si>
  <si>
    <t>รพ.สต.บึงบัว ตำบลบ้านนา</t>
  </si>
  <si>
    <t>นำถุงที่ใส่ขยะมูลฝอยติดเชื้อที่ปิดถุงสนิทหิ้วไปไว้ในถังเก็บขยะมูลฝอยติดเชื้อ</t>
  </si>
  <si>
    <t>รพ.สต.ปากทาง</t>
  </si>
  <si>
    <t>รพ.สต.ป่ามะคาบ</t>
  </si>
  <si>
    <t>รพ.สต.ภูมิ</t>
  </si>
  <si>
    <t>รพ.สต.ย่านยาว</t>
  </si>
  <si>
    <t>รพ.สต.รังนก</t>
  </si>
  <si>
    <t>รพ.สต.ลำปะดา</t>
  </si>
  <si>
    <t>รพ.สต.วังกรด</t>
  </si>
  <si>
    <t>รพ.สต.วังงิ้ว</t>
  </si>
  <si>
    <t>รพ.สต.วังจิก</t>
  </si>
  <si>
    <t>รพ.สต.วังตะกู</t>
  </si>
  <si>
    <t>รพ.สต.วังทับไทร</t>
  </si>
  <si>
    <t>รพ.สต.วังสำโรง บ้านวังสำโรง</t>
  </si>
  <si>
    <t>รพ.สต.วังหลุม</t>
  </si>
  <si>
    <t>รพ.สต.วังหว้า</t>
  </si>
  <si>
    <t>รพ.สต.วัดขวาง</t>
  </si>
  <si>
    <t>มีรถรับจากโรงพยาบาลโพทะเล</t>
  </si>
  <si>
    <t>มีรถรับจากโรงพยาบาลโพทะเลทุกวันเสาร์ สัปดาห์ละ 1 ครั้ง</t>
  </si>
  <si>
    <t>รพ.สต.สากเหล็ก</t>
  </si>
  <si>
    <t>ขยะติดเชื้อทั่วไปใส่ถุงแดง ผูกปากถุงมิดชิด ใส่ถุงแดงอีก1ชั้น นำส่งโรงพยาบาล กรณีเป็นเข็ม ขวดยา ใส่กระปุก และใส่ถุงแดงอีกครั้ง</t>
  </si>
  <si>
    <t>โรงพยาบาลสากเหล็ก อำเภอสากเหล็ก จังหวัดพิจิตร</t>
  </si>
  <si>
    <t>รพ.สต.สายคำโห้</t>
  </si>
  <si>
    <t>รพ.สต.สำนักขุนเณร</t>
  </si>
  <si>
    <t>รพ.สต.หนองปล้อง</t>
  </si>
  <si>
    <t>รพ.สต.หนองปลาไหล</t>
  </si>
  <si>
    <t>รพ.สต.หนองพยอม</t>
  </si>
  <si>
    <t>รพ.สต.หนองพระ</t>
  </si>
  <si>
    <t>รพ.สต.หนองสะเดา ตำบลบ้านนา</t>
  </si>
  <si>
    <t>รถขนถ่ายมูลฝอยติดชื้อมารับถังขยะติดเชื้อ ณ หน่วยบริการ (มีถังขยะมูลฝอยติดเชื้อเปลี่ยนให้ทุกครั้ง)</t>
  </si>
  <si>
    <t>โรงพยาบาลวชิรบารมี</t>
  </si>
  <si>
    <t>รพ.สต.หนองหญ้าไทร</t>
  </si>
  <si>
    <t>มูลฝอยติดเชื้อจะบรรจุถุงแดงมัดปากถุงมิดชิด เขียนชื่อรพ.สต.พร้อมน้ำหนัก ที่พักไว้ในถังดำใบใหญ่ที่บรรจุมูลฝอยติดเชื้อ นำส่งโรงพยาบาลแม่ข่าย</t>
  </si>
  <si>
    <t>โรงพยาบาลสากเหล็ก</t>
  </si>
  <si>
    <t>รพ.สต.หนองโสน</t>
  </si>
  <si>
    <t>รพ.สต.ห้วยพุก</t>
  </si>
  <si>
    <t>รพ.สต.ห้วยร่วม</t>
  </si>
  <si>
    <t>รพ.สต.ห้วยเกตุ</t>
  </si>
  <si>
    <t>รพ.สต.ห้วยเขน</t>
  </si>
  <si>
    <t>รพ.สต.หอไกร</t>
  </si>
  <si>
    <t>รพ.สต.หัวดง</t>
  </si>
  <si>
    <t>รพ.สต.เขาทราย</t>
  </si>
  <si>
    <t>รพ.สต.เขาเจ็ดลูก</t>
  </si>
  <si>
    <t>รพ.สต.เนินปอ</t>
  </si>
  <si>
    <t>รพ.สต.เนินปอ บ้านเนินพลวง</t>
  </si>
  <si>
    <t>โรงพยาบาลสามง่าม</t>
  </si>
  <si>
    <t>รพ.สต.เมืองเก่า</t>
  </si>
  <si>
    <t>รพ.สต.โพธิ์ไทรงาม</t>
  </si>
  <si>
    <t>มีรถขนขยะมารับที่ รพ.สต. และนำขยะไปพักที่ รพ.บึงนาราง และมีรถจากบริษัทเอกชนมารับขยะไปทำลาย</t>
  </si>
  <si>
    <t>รพ.สต.โรงช้าง</t>
  </si>
  <si>
    <t>รพ.สต.ไทรโรงโขน</t>
  </si>
  <si>
    <t>รพ.สต.ไผ่ขวาง</t>
  </si>
  <si>
    <t>รพ.สต.ไผ่ท่าโพ</t>
  </si>
  <si>
    <t>รพ.สต.ไผ่รอบใต้</t>
  </si>
  <si>
    <t>รพ.สต.ไผ่หลวง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</si>
</sst>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tabSelected="1" zoomScale="73" zoomScaleNormal="73" workbookViewId="0">
      <selection activeCell="G21" sqref="G21:H21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24" x14ac:dyDescent="0.55000000000000004">
      <c r="A8" s="12">
        <v>184</v>
      </c>
      <c r="B8" s="13">
        <v>3</v>
      </c>
      <c r="C8" s="13" t="s">
        <v>15</v>
      </c>
      <c r="D8" s="13" t="s">
        <v>16</v>
      </c>
      <c r="E8" s="12" t="s">
        <v>17</v>
      </c>
      <c r="F8" s="12" t="s">
        <v>18</v>
      </c>
      <c r="G8" s="12"/>
      <c r="H8" s="12"/>
      <c r="I8" s="12"/>
      <c r="J8" s="14"/>
    </row>
    <row r="9" spans="1:10" ht="48" x14ac:dyDescent="0.55000000000000004">
      <c r="A9" s="12">
        <v>185</v>
      </c>
      <c r="B9" s="13">
        <v>3</v>
      </c>
      <c r="C9" s="13" t="s">
        <v>19</v>
      </c>
      <c r="D9" s="13" t="s">
        <v>13</v>
      </c>
      <c r="E9" s="12" t="s">
        <v>17</v>
      </c>
      <c r="F9" s="12" t="s">
        <v>20</v>
      </c>
      <c r="G9" s="12"/>
      <c r="H9" s="15">
        <v>65.666666666666671</v>
      </c>
      <c r="I9" s="12" t="s">
        <v>21</v>
      </c>
      <c r="J9" s="14"/>
    </row>
    <row r="10" spans="1:10" ht="48" x14ac:dyDescent="0.55000000000000004">
      <c r="A10" s="12">
        <v>186</v>
      </c>
      <c r="B10" s="13">
        <v>3</v>
      </c>
      <c r="C10" s="13" t="s">
        <v>22</v>
      </c>
      <c r="D10" s="13" t="s">
        <v>13</v>
      </c>
      <c r="E10" s="12" t="s">
        <v>17</v>
      </c>
      <c r="F10" s="12" t="s">
        <v>20</v>
      </c>
      <c r="G10" s="12"/>
      <c r="H10" s="15">
        <v>71.61666666666666</v>
      </c>
      <c r="I10" s="12" t="s">
        <v>21</v>
      </c>
      <c r="J10" s="14"/>
    </row>
    <row r="11" spans="1:10" ht="24" x14ac:dyDescent="0.55000000000000004">
      <c r="A11" s="12">
        <v>187</v>
      </c>
      <c r="B11" s="13">
        <v>3</v>
      </c>
      <c r="C11" s="13" t="s">
        <v>23</v>
      </c>
      <c r="D11" s="13" t="s">
        <v>13</v>
      </c>
      <c r="E11" s="12" t="s">
        <v>17</v>
      </c>
      <c r="F11" s="12" t="s">
        <v>24</v>
      </c>
      <c r="G11" s="12"/>
      <c r="H11" s="12"/>
      <c r="I11" s="12"/>
      <c r="J11" s="14"/>
    </row>
    <row r="12" spans="1:10" ht="48" x14ac:dyDescent="0.55000000000000004">
      <c r="A12" s="12">
        <v>188</v>
      </c>
      <c r="B12" s="13">
        <v>3</v>
      </c>
      <c r="C12" s="13" t="s">
        <v>25</v>
      </c>
      <c r="D12" s="13" t="s">
        <v>13</v>
      </c>
      <c r="E12" s="12" t="s">
        <v>17</v>
      </c>
      <c r="F12" s="12" t="s">
        <v>24</v>
      </c>
      <c r="G12" s="12"/>
      <c r="H12" s="15">
        <v>20.266666666666666</v>
      </c>
      <c r="I12" s="12" t="s">
        <v>21</v>
      </c>
      <c r="J12" s="14"/>
    </row>
    <row r="13" spans="1:10" ht="24" x14ac:dyDescent="0.55000000000000004">
      <c r="A13" s="12">
        <v>189</v>
      </c>
      <c r="B13" s="13">
        <v>3</v>
      </c>
      <c r="C13" s="13" t="s">
        <v>26</v>
      </c>
      <c r="D13" s="13" t="s">
        <v>13</v>
      </c>
      <c r="E13" s="12" t="s">
        <v>17</v>
      </c>
      <c r="F13" s="12" t="s">
        <v>24</v>
      </c>
      <c r="G13" s="12"/>
      <c r="H13" s="12"/>
      <c r="I13" s="12"/>
      <c r="J13" s="14"/>
    </row>
    <row r="14" spans="1:10" ht="48" x14ac:dyDescent="0.55000000000000004">
      <c r="A14" s="12">
        <v>190</v>
      </c>
      <c r="B14" s="13">
        <v>3</v>
      </c>
      <c r="C14" s="13" t="s">
        <v>27</v>
      </c>
      <c r="D14" s="13" t="s">
        <v>13</v>
      </c>
      <c r="E14" s="12" t="s">
        <v>17</v>
      </c>
      <c r="F14" s="12" t="s">
        <v>24</v>
      </c>
      <c r="G14" s="12"/>
      <c r="H14" s="12">
        <v>205.75</v>
      </c>
      <c r="I14" s="12" t="s">
        <v>21</v>
      </c>
      <c r="J14" s="14"/>
    </row>
    <row r="15" spans="1:10" ht="48" x14ac:dyDescent="0.55000000000000004">
      <c r="A15" s="12">
        <v>191</v>
      </c>
      <c r="B15" s="13">
        <v>3</v>
      </c>
      <c r="C15" s="13" t="s">
        <v>28</v>
      </c>
      <c r="D15" s="13" t="s">
        <v>13</v>
      </c>
      <c r="E15" s="12" t="s">
        <v>17</v>
      </c>
      <c r="F15" s="12" t="s">
        <v>24</v>
      </c>
      <c r="G15" s="12"/>
      <c r="H15" s="15">
        <v>33.333333333333336</v>
      </c>
      <c r="I15" s="12" t="s">
        <v>21</v>
      </c>
      <c r="J15" s="14"/>
    </row>
    <row r="16" spans="1:10" ht="24" x14ac:dyDescent="0.55000000000000004">
      <c r="A16" s="12">
        <v>192</v>
      </c>
      <c r="B16" s="13">
        <v>3</v>
      </c>
      <c r="C16" s="13" t="s">
        <v>29</v>
      </c>
      <c r="D16" s="13" t="s">
        <v>13</v>
      </c>
      <c r="E16" s="12" t="s">
        <v>17</v>
      </c>
      <c r="F16" s="12" t="s">
        <v>24</v>
      </c>
      <c r="G16" s="12"/>
      <c r="H16" s="12"/>
      <c r="I16" s="12"/>
      <c r="J16" s="14"/>
    </row>
    <row r="17" spans="1:10" ht="48" x14ac:dyDescent="0.55000000000000004">
      <c r="A17" s="12">
        <v>193</v>
      </c>
      <c r="B17" s="13">
        <v>3</v>
      </c>
      <c r="C17" s="13" t="s">
        <v>30</v>
      </c>
      <c r="D17" s="13" t="s">
        <v>13</v>
      </c>
      <c r="E17" s="12" t="s">
        <v>17</v>
      </c>
      <c r="F17" s="12" t="s">
        <v>31</v>
      </c>
      <c r="G17" s="12"/>
      <c r="H17" s="12">
        <v>8</v>
      </c>
      <c r="I17" s="12" t="s">
        <v>32</v>
      </c>
      <c r="J17" s="14"/>
    </row>
    <row r="18" spans="1:10" ht="48" x14ac:dyDescent="0.55000000000000004">
      <c r="A18" s="12">
        <v>194</v>
      </c>
      <c r="B18" s="13">
        <v>3</v>
      </c>
      <c r="C18" s="13" t="s">
        <v>33</v>
      </c>
      <c r="D18" s="13" t="s">
        <v>13</v>
      </c>
      <c r="E18" s="12" t="s">
        <v>17</v>
      </c>
      <c r="F18" s="12" t="s">
        <v>31</v>
      </c>
      <c r="G18" s="12"/>
      <c r="H18" s="15">
        <v>7.1333333333333337</v>
      </c>
      <c r="I18" s="12" t="s">
        <v>21</v>
      </c>
      <c r="J18" s="14"/>
    </row>
    <row r="19" spans="1:10" ht="48" x14ac:dyDescent="0.55000000000000004">
      <c r="A19" s="12">
        <v>195</v>
      </c>
      <c r="B19" s="13">
        <v>3</v>
      </c>
      <c r="C19" s="13" t="s">
        <v>34</v>
      </c>
      <c r="D19" s="13" t="s">
        <v>13</v>
      </c>
      <c r="E19" s="12" t="s">
        <v>17</v>
      </c>
      <c r="F19" s="12" t="s">
        <v>31</v>
      </c>
      <c r="G19" s="12">
        <v>0</v>
      </c>
      <c r="H19" s="12">
        <v>2.2999999999999998</v>
      </c>
      <c r="I19" s="12" t="s">
        <v>32</v>
      </c>
      <c r="J19" s="14"/>
    </row>
    <row r="20" spans="1:10" ht="24" x14ac:dyDescent="0.2">
      <c r="A20" s="16"/>
      <c r="B20" s="16"/>
      <c r="C20" s="16"/>
      <c r="D20" s="16"/>
      <c r="E20" s="17"/>
      <c r="F20" s="17"/>
      <c r="G20" s="17"/>
      <c r="H20" s="17"/>
      <c r="I20" s="17"/>
    </row>
    <row r="21" spans="1:10" ht="24" x14ac:dyDescent="0.2">
      <c r="A21" s="1"/>
      <c r="B21" s="1"/>
      <c r="C21" s="1"/>
      <c r="D21" s="18"/>
      <c r="E21" s="1"/>
      <c r="F21" s="1"/>
      <c r="G21" s="19">
        <f>SUM(G8:G19)</f>
        <v>0</v>
      </c>
      <c r="H21" s="19">
        <f>SUM(H8:H19)</f>
        <v>414.06666666666666</v>
      </c>
      <c r="I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x14ac:dyDescent="0.2">
      <c r="A23" s="1"/>
      <c r="B23" s="20"/>
      <c r="E23" s="1"/>
      <c r="F23" s="1"/>
      <c r="G23" s="1"/>
      <c r="H23" s="1"/>
      <c r="I23" s="1"/>
    </row>
  </sheetData>
  <autoFilter ref="A7:I1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showGridLines="0" workbookViewId="0">
      <selection activeCell="F14" sqref="F14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35</v>
      </c>
      <c r="C5" s="24" t="s">
        <v>6</v>
      </c>
      <c r="D5" s="24" t="s">
        <v>4</v>
      </c>
      <c r="E5" s="24" t="s">
        <v>36</v>
      </c>
      <c r="F5" s="25" t="s">
        <v>37</v>
      </c>
      <c r="G5" s="26" t="s">
        <v>38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39</v>
      </c>
      <c r="H6" s="30" t="s">
        <v>40</v>
      </c>
      <c r="I6" s="30" t="s">
        <v>41</v>
      </c>
      <c r="J6" s="30" t="s">
        <v>42</v>
      </c>
      <c r="K6" s="31" t="s">
        <v>43</v>
      </c>
      <c r="L6" s="32"/>
      <c r="M6" s="31" t="s">
        <v>44</v>
      </c>
      <c r="N6" s="32"/>
      <c r="O6" s="31" t="s">
        <v>45</v>
      </c>
      <c r="P6" s="32"/>
    </row>
    <row r="7" spans="1:16" ht="24" x14ac:dyDescent="0.55000000000000004">
      <c r="A7" s="33">
        <v>2374</v>
      </c>
      <c r="B7" s="33">
        <v>3</v>
      </c>
      <c r="C7" s="34" t="s">
        <v>17</v>
      </c>
      <c r="D7" s="34" t="s">
        <v>46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72" x14ac:dyDescent="0.55000000000000004">
      <c r="A8" s="33">
        <v>2375</v>
      </c>
      <c r="B8" s="33">
        <v>3</v>
      </c>
      <c r="C8" s="34" t="s">
        <v>17</v>
      </c>
      <c r="D8" s="34" t="s">
        <v>47</v>
      </c>
      <c r="E8" s="33">
        <v>14.62</v>
      </c>
      <c r="F8" s="33" t="s">
        <v>48</v>
      </c>
      <c r="G8" s="33"/>
      <c r="H8" s="33"/>
      <c r="I8" s="33"/>
      <c r="J8" s="33"/>
      <c r="K8" s="33"/>
      <c r="L8" s="33"/>
      <c r="M8" s="33"/>
      <c r="N8" s="33"/>
      <c r="O8" s="33" t="s">
        <v>49</v>
      </c>
      <c r="P8" s="33" t="s">
        <v>50</v>
      </c>
    </row>
    <row r="9" spans="1:16" ht="24" x14ac:dyDescent="0.55000000000000004">
      <c r="A9" s="33">
        <v>2376</v>
      </c>
      <c r="B9" s="33">
        <v>3</v>
      </c>
      <c r="C9" s="34" t="s">
        <v>17</v>
      </c>
      <c r="D9" s="34" t="s">
        <v>51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4" x14ac:dyDescent="0.55000000000000004">
      <c r="A10" s="33">
        <v>2377</v>
      </c>
      <c r="B10" s="33">
        <v>3</v>
      </c>
      <c r="C10" s="34" t="s">
        <v>17</v>
      </c>
      <c r="D10" s="34" t="s">
        <v>52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72" x14ac:dyDescent="0.55000000000000004">
      <c r="A11" s="33">
        <v>2378</v>
      </c>
      <c r="B11" s="33">
        <v>3</v>
      </c>
      <c r="C11" s="34" t="s">
        <v>17</v>
      </c>
      <c r="D11" s="34" t="s">
        <v>53</v>
      </c>
      <c r="E11" s="33">
        <v>6.49</v>
      </c>
      <c r="F11" s="33" t="s">
        <v>48</v>
      </c>
      <c r="G11" s="33"/>
      <c r="H11" s="33"/>
      <c r="I11" s="33"/>
      <c r="J11" s="33"/>
      <c r="K11" s="33"/>
      <c r="L11" s="33"/>
      <c r="M11" s="33"/>
      <c r="N11" s="33"/>
      <c r="O11" s="33" t="s">
        <v>49</v>
      </c>
      <c r="P11" s="33" t="s">
        <v>50</v>
      </c>
    </row>
    <row r="12" spans="1:16" ht="72" x14ac:dyDescent="0.55000000000000004">
      <c r="A12" s="33">
        <v>2379</v>
      </c>
      <c r="B12" s="33">
        <v>3</v>
      </c>
      <c r="C12" s="34" t="s">
        <v>17</v>
      </c>
      <c r="D12" s="34" t="s">
        <v>54</v>
      </c>
      <c r="E12" s="33">
        <v>5.88</v>
      </c>
      <c r="F12" s="33" t="s">
        <v>48</v>
      </c>
      <c r="G12" s="33"/>
      <c r="H12" s="33"/>
      <c r="I12" s="33"/>
      <c r="J12" s="33"/>
      <c r="K12" s="33"/>
      <c r="L12" s="33"/>
      <c r="M12" s="33"/>
      <c r="N12" s="33"/>
      <c r="O12" s="33" t="s">
        <v>49</v>
      </c>
      <c r="P12" s="33" t="s">
        <v>50</v>
      </c>
    </row>
    <row r="13" spans="1:16" ht="24" x14ac:dyDescent="0.55000000000000004">
      <c r="A13" s="33">
        <v>2380</v>
      </c>
      <c r="B13" s="33">
        <v>3</v>
      </c>
      <c r="C13" s="34" t="s">
        <v>17</v>
      </c>
      <c r="D13" s="34" t="s">
        <v>55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2381</v>
      </c>
      <c r="B14" s="33">
        <v>3</v>
      </c>
      <c r="C14" s="34" t="s">
        <v>17</v>
      </c>
      <c r="D14" s="34" t="s">
        <v>56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 x14ac:dyDescent="0.55000000000000004">
      <c r="A15" s="33">
        <v>2382</v>
      </c>
      <c r="B15" s="33">
        <v>3</v>
      </c>
      <c r="C15" s="34" t="s">
        <v>17</v>
      </c>
      <c r="D15" s="34" t="s">
        <v>57</v>
      </c>
      <c r="E15" s="33">
        <v>9</v>
      </c>
      <c r="F15" s="33" t="s">
        <v>58</v>
      </c>
      <c r="G15" s="33"/>
      <c r="H15" s="33"/>
      <c r="I15" s="33"/>
      <c r="J15" s="33"/>
      <c r="K15" s="33"/>
      <c r="L15" s="33"/>
      <c r="M15" s="33"/>
      <c r="N15" s="33"/>
      <c r="O15" s="33" t="s">
        <v>49</v>
      </c>
      <c r="P15" s="33" t="s">
        <v>59</v>
      </c>
    </row>
    <row r="16" spans="1:16" ht="72" x14ac:dyDescent="0.55000000000000004">
      <c r="A16" s="33">
        <v>2383</v>
      </c>
      <c r="B16" s="33">
        <v>3</v>
      </c>
      <c r="C16" s="34" t="s">
        <v>17</v>
      </c>
      <c r="D16" s="34" t="s">
        <v>60</v>
      </c>
      <c r="E16" s="33">
        <v>9.86</v>
      </c>
      <c r="F16" s="33" t="s">
        <v>48</v>
      </c>
      <c r="G16" s="33"/>
      <c r="H16" s="33"/>
      <c r="I16" s="33"/>
      <c r="J16" s="33"/>
      <c r="K16" s="33"/>
      <c r="L16" s="33"/>
      <c r="M16" s="33"/>
      <c r="N16" s="33"/>
      <c r="O16" s="33" t="s">
        <v>49</v>
      </c>
      <c r="P16" s="33" t="s">
        <v>50</v>
      </c>
    </row>
    <row r="17" spans="1:16" ht="24" x14ac:dyDescent="0.55000000000000004">
      <c r="A17" s="33">
        <v>2384</v>
      </c>
      <c r="B17" s="33">
        <v>3</v>
      </c>
      <c r="C17" s="34" t="s">
        <v>17</v>
      </c>
      <c r="D17" s="34" t="s">
        <v>61</v>
      </c>
      <c r="E17" s="33">
        <v>40</v>
      </c>
      <c r="F17" s="33" t="s">
        <v>62</v>
      </c>
      <c r="G17" s="33"/>
      <c r="H17" s="33"/>
      <c r="I17" s="33"/>
      <c r="J17" s="33"/>
      <c r="K17" s="33"/>
      <c r="L17" s="33"/>
      <c r="M17" s="33"/>
      <c r="N17" s="33"/>
      <c r="O17" s="33" t="s">
        <v>49</v>
      </c>
      <c r="P17" s="33" t="s">
        <v>63</v>
      </c>
    </row>
    <row r="18" spans="1:16" ht="48" x14ac:dyDescent="0.55000000000000004">
      <c r="A18" s="33">
        <v>2385</v>
      </c>
      <c r="B18" s="33">
        <v>3</v>
      </c>
      <c r="C18" s="34" t="s">
        <v>17</v>
      </c>
      <c r="D18" s="34" t="s">
        <v>64</v>
      </c>
      <c r="E18" s="33">
        <v>60</v>
      </c>
      <c r="F18" s="33" t="s">
        <v>65</v>
      </c>
      <c r="G18" s="33"/>
      <c r="H18" s="33"/>
      <c r="I18" s="33"/>
      <c r="J18" s="33"/>
      <c r="K18" s="33"/>
      <c r="L18" s="33"/>
      <c r="M18" s="33"/>
      <c r="N18" s="33"/>
      <c r="O18" s="33" t="s">
        <v>49</v>
      </c>
      <c r="P18" s="33" t="s">
        <v>66</v>
      </c>
    </row>
    <row r="19" spans="1:16" ht="48" x14ac:dyDescent="0.55000000000000004">
      <c r="A19" s="33">
        <v>2386</v>
      </c>
      <c r="B19" s="33">
        <v>3</v>
      </c>
      <c r="C19" s="34" t="s">
        <v>17</v>
      </c>
      <c r="D19" s="34" t="s">
        <v>67</v>
      </c>
      <c r="E19" s="33">
        <v>14.9</v>
      </c>
      <c r="F19" s="33" t="s">
        <v>68</v>
      </c>
      <c r="G19" s="33"/>
      <c r="H19" s="33"/>
      <c r="I19" s="33"/>
      <c r="J19" s="33"/>
      <c r="K19" s="33"/>
      <c r="L19" s="33"/>
      <c r="M19" s="33"/>
      <c r="N19" s="33"/>
      <c r="O19" s="33" t="s">
        <v>49</v>
      </c>
      <c r="P19" s="33" t="s">
        <v>69</v>
      </c>
    </row>
    <row r="20" spans="1:16" ht="24" x14ac:dyDescent="0.55000000000000004">
      <c r="A20" s="33">
        <v>2387</v>
      </c>
      <c r="B20" s="33">
        <v>3</v>
      </c>
      <c r="C20" s="34" t="s">
        <v>17</v>
      </c>
      <c r="D20" s="34" t="s">
        <v>70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144" x14ac:dyDescent="0.55000000000000004">
      <c r="A21" s="33">
        <v>2388</v>
      </c>
      <c r="B21" s="33">
        <v>3</v>
      </c>
      <c r="C21" s="34" t="s">
        <v>17</v>
      </c>
      <c r="D21" s="34" t="s">
        <v>71</v>
      </c>
      <c r="E21" s="33">
        <v>30</v>
      </c>
      <c r="F21" s="33" t="s">
        <v>72</v>
      </c>
      <c r="G21" s="33"/>
      <c r="H21" s="33"/>
      <c r="I21" s="33"/>
      <c r="J21" s="33"/>
      <c r="K21" s="33"/>
      <c r="L21" s="33"/>
      <c r="M21" s="33"/>
      <c r="N21" s="33"/>
      <c r="O21" s="33" t="s">
        <v>49</v>
      </c>
      <c r="P21" s="33" t="s">
        <v>72</v>
      </c>
    </row>
    <row r="22" spans="1:16" ht="24" x14ac:dyDescent="0.55000000000000004">
      <c r="A22" s="33">
        <v>2389</v>
      </c>
      <c r="B22" s="33">
        <v>3</v>
      </c>
      <c r="C22" s="34" t="s">
        <v>17</v>
      </c>
      <c r="D22" s="34" t="s">
        <v>73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2390</v>
      </c>
      <c r="B23" s="33">
        <v>3</v>
      </c>
      <c r="C23" s="34" t="s">
        <v>17</v>
      </c>
      <c r="D23" s="34" t="s">
        <v>74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24" x14ac:dyDescent="0.55000000000000004">
      <c r="A24" s="33">
        <v>2391</v>
      </c>
      <c r="B24" s="33">
        <v>3</v>
      </c>
      <c r="C24" s="34" t="s">
        <v>17</v>
      </c>
      <c r="D24" s="34" t="s">
        <v>75</v>
      </c>
      <c r="E24" s="33">
        <v>12</v>
      </c>
      <c r="F24" s="33" t="s">
        <v>76</v>
      </c>
      <c r="G24" s="33"/>
      <c r="H24" s="33"/>
      <c r="I24" s="33"/>
      <c r="J24" s="33"/>
      <c r="K24" s="33"/>
      <c r="L24" s="33"/>
      <c r="M24" s="33"/>
      <c r="N24" s="33"/>
      <c r="O24" s="33" t="s">
        <v>49</v>
      </c>
      <c r="P24" s="33" t="s">
        <v>77</v>
      </c>
    </row>
    <row r="25" spans="1:16" ht="72" x14ac:dyDescent="0.55000000000000004">
      <c r="A25" s="33">
        <v>2392</v>
      </c>
      <c r="B25" s="33">
        <v>3</v>
      </c>
      <c r="C25" s="34" t="s">
        <v>17</v>
      </c>
      <c r="D25" s="34" t="s">
        <v>78</v>
      </c>
      <c r="E25" s="33">
        <v>6.93</v>
      </c>
      <c r="F25" s="33" t="s">
        <v>48</v>
      </c>
      <c r="G25" s="33"/>
      <c r="H25" s="33"/>
      <c r="I25" s="33"/>
      <c r="J25" s="33"/>
      <c r="K25" s="33"/>
      <c r="L25" s="33"/>
      <c r="M25" s="33"/>
      <c r="N25" s="33"/>
      <c r="O25" s="33" t="s">
        <v>49</v>
      </c>
      <c r="P25" s="33" t="s">
        <v>50</v>
      </c>
    </row>
    <row r="26" spans="1:16" ht="24" x14ac:dyDescent="0.55000000000000004">
      <c r="A26" s="33">
        <v>2393</v>
      </c>
      <c r="B26" s="33">
        <v>3</v>
      </c>
      <c r="C26" s="34" t="s">
        <v>17</v>
      </c>
      <c r="D26" s="34" t="s">
        <v>79</v>
      </c>
      <c r="E26" s="33">
        <v>17</v>
      </c>
      <c r="F26" s="33" t="s">
        <v>80</v>
      </c>
      <c r="G26" s="33"/>
      <c r="H26" s="33"/>
      <c r="I26" s="33"/>
      <c r="J26" s="33"/>
      <c r="K26" s="33"/>
      <c r="L26" s="33"/>
      <c r="M26" s="33"/>
      <c r="N26" s="33"/>
      <c r="O26" s="33" t="s">
        <v>49</v>
      </c>
      <c r="P26" s="33"/>
    </row>
    <row r="27" spans="1:16" ht="48" x14ac:dyDescent="0.55000000000000004">
      <c r="A27" s="33">
        <v>2394</v>
      </c>
      <c r="B27" s="33">
        <v>3</v>
      </c>
      <c r="C27" s="34" t="s">
        <v>17</v>
      </c>
      <c r="D27" s="34" t="s">
        <v>81</v>
      </c>
      <c r="E27" s="33">
        <v>8</v>
      </c>
      <c r="F27" s="33" t="s">
        <v>82</v>
      </c>
      <c r="G27" s="33"/>
      <c r="H27" s="33"/>
      <c r="I27" s="33"/>
      <c r="J27" s="33"/>
      <c r="K27" s="33"/>
      <c r="L27" s="33" t="s">
        <v>83</v>
      </c>
      <c r="M27" s="33"/>
      <c r="N27" s="33" t="s">
        <v>83</v>
      </c>
      <c r="O27" s="33" t="s">
        <v>49</v>
      </c>
      <c r="P27" s="33" t="s">
        <v>84</v>
      </c>
    </row>
    <row r="28" spans="1:16" ht="24" x14ac:dyDescent="0.55000000000000004">
      <c r="A28" s="33">
        <v>2395</v>
      </c>
      <c r="B28" s="33">
        <v>3</v>
      </c>
      <c r="C28" s="34" t="s">
        <v>17</v>
      </c>
      <c r="D28" s="34" t="s">
        <v>85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4" x14ac:dyDescent="0.55000000000000004">
      <c r="A29" s="33">
        <v>2396</v>
      </c>
      <c r="B29" s="33">
        <v>3</v>
      </c>
      <c r="C29" s="34" t="s">
        <v>17</v>
      </c>
      <c r="D29" s="34" t="s">
        <v>86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2397</v>
      </c>
      <c r="B30" s="33">
        <v>3</v>
      </c>
      <c r="C30" s="34" t="s">
        <v>17</v>
      </c>
      <c r="D30" s="34" t="s">
        <v>87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48" x14ac:dyDescent="0.55000000000000004">
      <c r="A31" s="33">
        <v>2398</v>
      </c>
      <c r="B31" s="33">
        <v>3</v>
      </c>
      <c r="C31" s="34" t="s">
        <v>17</v>
      </c>
      <c r="D31" s="34" t="s">
        <v>88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2399</v>
      </c>
      <c r="B32" s="33">
        <v>3</v>
      </c>
      <c r="C32" s="34" t="s">
        <v>17</v>
      </c>
      <c r="D32" s="34" t="s">
        <v>89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2400</v>
      </c>
      <c r="B33" s="33">
        <v>3</v>
      </c>
      <c r="C33" s="34" t="s">
        <v>17</v>
      </c>
      <c r="D33" s="34" t="s">
        <v>90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2401</v>
      </c>
      <c r="B34" s="33">
        <v>3</v>
      </c>
      <c r="C34" s="34" t="s">
        <v>17</v>
      </c>
      <c r="D34" s="34" t="s">
        <v>91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24" x14ac:dyDescent="0.55000000000000004">
      <c r="A35" s="33">
        <v>2402</v>
      </c>
      <c r="B35" s="33">
        <v>3</v>
      </c>
      <c r="C35" s="34" t="s">
        <v>17</v>
      </c>
      <c r="D35" s="34" t="s">
        <v>92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" x14ac:dyDescent="0.55000000000000004">
      <c r="A36" s="33">
        <v>2403</v>
      </c>
      <c r="B36" s="33">
        <v>3</v>
      </c>
      <c r="C36" s="34" t="s">
        <v>17</v>
      </c>
      <c r="D36" s="34" t="s">
        <v>93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" x14ac:dyDescent="0.55000000000000004">
      <c r="A37" s="33">
        <v>2404</v>
      </c>
      <c r="B37" s="33">
        <v>3</v>
      </c>
      <c r="C37" s="34" t="s">
        <v>17</v>
      </c>
      <c r="D37" s="34" t="s">
        <v>94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2405</v>
      </c>
      <c r="B38" s="33">
        <v>3</v>
      </c>
      <c r="C38" s="34" t="s">
        <v>17</v>
      </c>
      <c r="D38" s="34" t="s">
        <v>95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2406</v>
      </c>
      <c r="B39" s="33">
        <v>3</v>
      </c>
      <c r="C39" s="34" t="s">
        <v>17</v>
      </c>
      <c r="D39" s="34" t="s">
        <v>96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2407</v>
      </c>
      <c r="B40" s="33">
        <v>3</v>
      </c>
      <c r="C40" s="34" t="s">
        <v>17</v>
      </c>
      <c r="D40" s="34" t="s">
        <v>97</v>
      </c>
      <c r="E40" s="33">
        <v>1</v>
      </c>
      <c r="F40" s="33" t="s">
        <v>98</v>
      </c>
      <c r="G40" s="33"/>
      <c r="H40" s="33"/>
      <c r="I40" s="33"/>
      <c r="J40" s="33"/>
      <c r="K40" s="33"/>
      <c r="L40" s="33"/>
      <c r="M40" s="33"/>
      <c r="N40" s="33"/>
      <c r="O40" s="33" t="s">
        <v>49</v>
      </c>
      <c r="P40" s="33" t="s">
        <v>25</v>
      </c>
    </row>
    <row r="41" spans="1:16" ht="24" x14ac:dyDescent="0.55000000000000004">
      <c r="A41" s="33">
        <v>2408</v>
      </c>
      <c r="B41" s="33">
        <v>3</v>
      </c>
      <c r="C41" s="34" t="s">
        <v>17</v>
      </c>
      <c r="D41" s="34" t="s">
        <v>99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2409</v>
      </c>
      <c r="B42" s="33">
        <v>3</v>
      </c>
      <c r="C42" s="34" t="s">
        <v>17</v>
      </c>
      <c r="D42" s="34" t="s">
        <v>100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2410</v>
      </c>
      <c r="B43" s="33">
        <v>3</v>
      </c>
      <c r="C43" s="34" t="s">
        <v>17</v>
      </c>
      <c r="D43" s="34" t="s">
        <v>101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2411</v>
      </c>
      <c r="B44" s="33">
        <v>3</v>
      </c>
      <c r="C44" s="34" t="s">
        <v>17</v>
      </c>
      <c r="D44" s="34" t="s">
        <v>102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2412</v>
      </c>
      <c r="B45" s="33">
        <v>3</v>
      </c>
      <c r="C45" s="34" t="s">
        <v>17</v>
      </c>
      <c r="D45" s="34" t="s">
        <v>103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24" x14ac:dyDescent="0.55000000000000004">
      <c r="A46" s="33">
        <v>2413</v>
      </c>
      <c r="B46" s="33">
        <v>3</v>
      </c>
      <c r="C46" s="34" t="s">
        <v>17</v>
      </c>
      <c r="D46" s="34" t="s">
        <v>104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24" x14ac:dyDescent="0.55000000000000004">
      <c r="A47" s="33">
        <v>2414</v>
      </c>
      <c r="B47" s="33">
        <v>3</v>
      </c>
      <c r="C47" s="34" t="s">
        <v>17</v>
      </c>
      <c r="D47" s="34" t="s">
        <v>105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24" x14ac:dyDescent="0.55000000000000004">
      <c r="A48" s="33">
        <v>2415</v>
      </c>
      <c r="B48" s="33">
        <v>3</v>
      </c>
      <c r="C48" s="34" t="s">
        <v>17</v>
      </c>
      <c r="D48" s="34" t="s">
        <v>106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2416</v>
      </c>
      <c r="B49" s="33">
        <v>3</v>
      </c>
      <c r="C49" s="34" t="s">
        <v>17</v>
      </c>
      <c r="D49" s="34" t="s">
        <v>107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2417</v>
      </c>
      <c r="B50" s="33">
        <v>3</v>
      </c>
      <c r="C50" s="34" t="s">
        <v>17</v>
      </c>
      <c r="D50" s="34" t="s">
        <v>108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2418</v>
      </c>
      <c r="B51" s="33">
        <v>3</v>
      </c>
      <c r="C51" s="34" t="s">
        <v>17</v>
      </c>
      <c r="D51" s="34" t="s">
        <v>109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2419</v>
      </c>
      <c r="B52" s="33">
        <v>3</v>
      </c>
      <c r="C52" s="34" t="s">
        <v>17</v>
      </c>
      <c r="D52" s="34" t="s">
        <v>110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24" x14ac:dyDescent="0.55000000000000004">
      <c r="A53" s="33">
        <v>2420</v>
      </c>
      <c r="B53" s="33">
        <v>3</v>
      </c>
      <c r="C53" s="34" t="s">
        <v>17</v>
      </c>
      <c r="D53" s="34" t="s">
        <v>111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48" x14ac:dyDescent="0.55000000000000004">
      <c r="A54" s="33">
        <v>2421</v>
      </c>
      <c r="B54" s="33">
        <v>3</v>
      </c>
      <c r="C54" s="34" t="s">
        <v>17</v>
      </c>
      <c r="D54" s="34" t="s">
        <v>112</v>
      </c>
      <c r="E54" s="33">
        <v>11.5</v>
      </c>
      <c r="F54" s="33" t="s">
        <v>113</v>
      </c>
      <c r="G54" s="33"/>
      <c r="H54" s="33"/>
      <c r="I54" s="33"/>
      <c r="J54" s="33"/>
      <c r="K54" s="33"/>
      <c r="L54" s="33"/>
      <c r="M54" s="33"/>
      <c r="N54" s="33"/>
      <c r="O54" s="33" t="s">
        <v>49</v>
      </c>
      <c r="P54" s="33" t="s">
        <v>23</v>
      </c>
    </row>
    <row r="55" spans="1:16" ht="96" x14ac:dyDescent="0.55000000000000004">
      <c r="A55" s="33">
        <v>2422</v>
      </c>
      <c r="B55" s="33">
        <v>3</v>
      </c>
      <c r="C55" s="34" t="s">
        <v>17</v>
      </c>
      <c r="D55" s="34" t="s">
        <v>114</v>
      </c>
      <c r="E55" s="33">
        <v>30</v>
      </c>
      <c r="F55" s="33" t="s">
        <v>115</v>
      </c>
      <c r="G55" s="33"/>
      <c r="H55" s="33"/>
      <c r="I55" s="33"/>
      <c r="J55" s="33"/>
      <c r="K55" s="33"/>
      <c r="L55" s="33" t="s">
        <v>83</v>
      </c>
      <c r="M55" s="33"/>
      <c r="N55" s="33" t="s">
        <v>83</v>
      </c>
      <c r="O55" s="33" t="s">
        <v>49</v>
      </c>
      <c r="P55" s="33" t="s">
        <v>116</v>
      </c>
    </row>
    <row r="56" spans="1:16" ht="24" x14ac:dyDescent="0.55000000000000004">
      <c r="A56" s="33">
        <v>2423</v>
      </c>
      <c r="B56" s="33">
        <v>3</v>
      </c>
      <c r="C56" s="34" t="s">
        <v>17</v>
      </c>
      <c r="D56" s="34" t="s">
        <v>117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2424</v>
      </c>
      <c r="B57" s="33">
        <v>3</v>
      </c>
      <c r="C57" s="34" t="s">
        <v>17</v>
      </c>
      <c r="D57" s="34" t="s">
        <v>118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2425</v>
      </c>
      <c r="B58" s="33">
        <v>3</v>
      </c>
      <c r="C58" s="34" t="s">
        <v>17</v>
      </c>
      <c r="D58" s="34" t="s">
        <v>119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48" x14ac:dyDescent="0.55000000000000004">
      <c r="A59" s="33">
        <v>2426</v>
      </c>
      <c r="B59" s="33">
        <v>3</v>
      </c>
      <c r="C59" s="34" t="s">
        <v>17</v>
      </c>
      <c r="D59" s="34" t="s">
        <v>120</v>
      </c>
      <c r="E59" s="33">
        <v>40</v>
      </c>
      <c r="F59" s="33" t="s">
        <v>121</v>
      </c>
      <c r="G59" s="33"/>
      <c r="H59" s="33"/>
      <c r="I59" s="33"/>
      <c r="J59" s="33"/>
      <c r="K59" s="33"/>
      <c r="L59" s="33"/>
      <c r="M59" s="33"/>
      <c r="N59" s="33"/>
      <c r="O59" s="33" t="s">
        <v>49</v>
      </c>
      <c r="P59" s="33" t="s">
        <v>122</v>
      </c>
    </row>
    <row r="60" spans="1:16" ht="24" x14ac:dyDescent="0.55000000000000004">
      <c r="A60" s="33">
        <v>2427</v>
      </c>
      <c r="B60" s="33">
        <v>3</v>
      </c>
      <c r="C60" s="34" t="s">
        <v>17</v>
      </c>
      <c r="D60" s="34" t="s">
        <v>123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72" x14ac:dyDescent="0.55000000000000004">
      <c r="A61" s="33">
        <v>2428</v>
      </c>
      <c r="B61" s="33">
        <v>3</v>
      </c>
      <c r="C61" s="34" t="s">
        <v>17</v>
      </c>
      <c r="D61" s="34" t="s">
        <v>124</v>
      </c>
      <c r="E61" s="33">
        <v>12</v>
      </c>
      <c r="F61" s="33" t="s">
        <v>125</v>
      </c>
      <c r="G61" s="33"/>
      <c r="H61" s="33"/>
      <c r="I61" s="33"/>
      <c r="J61" s="33"/>
      <c r="K61" s="33"/>
      <c r="L61" s="33"/>
      <c r="M61" s="33"/>
      <c r="N61" s="33"/>
      <c r="O61" s="33" t="s">
        <v>49</v>
      </c>
      <c r="P61" s="33" t="s">
        <v>84</v>
      </c>
    </row>
    <row r="62" spans="1:16" ht="72" x14ac:dyDescent="0.55000000000000004">
      <c r="A62" s="33">
        <v>2429</v>
      </c>
      <c r="B62" s="33">
        <v>3</v>
      </c>
      <c r="C62" s="34" t="s">
        <v>17</v>
      </c>
      <c r="D62" s="34" t="s">
        <v>126</v>
      </c>
      <c r="E62" s="33">
        <v>3.54</v>
      </c>
      <c r="F62" s="33" t="s">
        <v>48</v>
      </c>
      <c r="G62" s="33"/>
      <c r="H62" s="33"/>
      <c r="I62" s="33"/>
      <c r="J62" s="33"/>
      <c r="K62" s="33"/>
      <c r="L62" s="33"/>
      <c r="M62" s="33"/>
      <c r="N62" s="33"/>
      <c r="O62" s="33" t="s">
        <v>49</v>
      </c>
      <c r="P62" s="33" t="s">
        <v>50</v>
      </c>
    </row>
    <row r="63" spans="1:16" ht="48" x14ac:dyDescent="0.55000000000000004">
      <c r="A63" s="33">
        <v>2430</v>
      </c>
      <c r="B63" s="33">
        <v>3</v>
      </c>
      <c r="C63" s="34" t="s">
        <v>17</v>
      </c>
      <c r="D63" s="34" t="s">
        <v>127</v>
      </c>
      <c r="E63" s="33">
        <v>150</v>
      </c>
      <c r="F63" s="33" t="s">
        <v>128</v>
      </c>
      <c r="G63" s="33"/>
      <c r="H63" s="33"/>
      <c r="I63" s="33"/>
      <c r="J63" s="33"/>
      <c r="K63" s="33"/>
      <c r="L63" s="33"/>
      <c r="M63" s="33"/>
      <c r="N63" s="33"/>
      <c r="O63" s="33" t="s">
        <v>49</v>
      </c>
      <c r="P63" s="33" t="s">
        <v>128</v>
      </c>
    </row>
    <row r="64" spans="1:16" ht="24" x14ac:dyDescent="0.55000000000000004">
      <c r="A64" s="33">
        <v>2431</v>
      </c>
      <c r="B64" s="33">
        <v>3</v>
      </c>
      <c r="C64" s="34" t="s">
        <v>17</v>
      </c>
      <c r="D64" s="34" t="s">
        <v>129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24" x14ac:dyDescent="0.55000000000000004">
      <c r="A65" s="33">
        <v>2432</v>
      </c>
      <c r="B65" s="33">
        <v>3</v>
      </c>
      <c r="C65" s="34" t="s">
        <v>17</v>
      </c>
      <c r="D65" s="34" t="s">
        <v>130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48" x14ac:dyDescent="0.55000000000000004">
      <c r="A66" s="33">
        <v>2433</v>
      </c>
      <c r="B66" s="33">
        <v>3</v>
      </c>
      <c r="C66" s="34" t="s">
        <v>17</v>
      </c>
      <c r="D66" s="34" t="s">
        <v>131</v>
      </c>
      <c r="E66" s="33">
        <v>120</v>
      </c>
      <c r="F66" s="33" t="s">
        <v>132</v>
      </c>
      <c r="G66" s="33"/>
      <c r="H66" s="33"/>
      <c r="I66" s="33"/>
      <c r="J66" s="33"/>
      <c r="K66" s="33"/>
      <c r="L66" s="33" t="s">
        <v>83</v>
      </c>
      <c r="M66" s="33"/>
      <c r="N66" s="33" t="s">
        <v>83</v>
      </c>
      <c r="O66" s="33" t="s">
        <v>49</v>
      </c>
      <c r="P66" s="33" t="s">
        <v>33</v>
      </c>
    </row>
    <row r="67" spans="1:16" ht="48" x14ac:dyDescent="0.55000000000000004">
      <c r="A67" s="33">
        <v>2434</v>
      </c>
      <c r="B67" s="33">
        <v>3</v>
      </c>
      <c r="C67" s="34" t="s">
        <v>17</v>
      </c>
      <c r="D67" s="34" t="s">
        <v>133</v>
      </c>
      <c r="E67" s="33">
        <v>2</v>
      </c>
      <c r="F67" s="33" t="s">
        <v>134</v>
      </c>
      <c r="G67" s="33"/>
      <c r="H67" s="33"/>
      <c r="I67" s="33"/>
      <c r="J67" s="33"/>
      <c r="K67" s="33"/>
      <c r="L67" s="33"/>
      <c r="M67" s="33"/>
      <c r="N67" s="33"/>
      <c r="O67" s="33" t="s">
        <v>49</v>
      </c>
      <c r="P67" s="33"/>
    </row>
    <row r="68" spans="1:16" ht="24" x14ac:dyDescent="0.55000000000000004">
      <c r="A68" s="33">
        <v>2435</v>
      </c>
      <c r="B68" s="33">
        <v>3</v>
      </c>
      <c r="C68" s="34" t="s">
        <v>17</v>
      </c>
      <c r="D68" s="34" t="s">
        <v>135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2436</v>
      </c>
      <c r="B69" s="33">
        <v>3</v>
      </c>
      <c r="C69" s="34" t="s">
        <v>17</v>
      </c>
      <c r="D69" s="34" t="s">
        <v>136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2437</v>
      </c>
      <c r="B70" s="33">
        <v>3</v>
      </c>
      <c r="C70" s="34" t="s">
        <v>17</v>
      </c>
      <c r="D70" s="34" t="s">
        <v>137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72" x14ac:dyDescent="0.55000000000000004">
      <c r="A71" s="33">
        <v>2438</v>
      </c>
      <c r="B71" s="33">
        <v>3</v>
      </c>
      <c r="C71" s="34" t="s">
        <v>17</v>
      </c>
      <c r="D71" s="34" t="s">
        <v>138</v>
      </c>
      <c r="E71" s="33">
        <v>12</v>
      </c>
      <c r="F71" s="33" t="s">
        <v>139</v>
      </c>
      <c r="G71" s="33"/>
      <c r="H71" s="33"/>
      <c r="I71" s="33"/>
      <c r="J71" s="33"/>
      <c r="K71" s="33"/>
      <c r="L71" s="33"/>
      <c r="M71" s="33"/>
      <c r="N71" s="33"/>
      <c r="O71" s="33" t="s">
        <v>49</v>
      </c>
      <c r="P71" s="33" t="s">
        <v>84</v>
      </c>
    </row>
    <row r="72" spans="1:16" ht="48" x14ac:dyDescent="0.55000000000000004">
      <c r="A72" s="33">
        <v>2439</v>
      </c>
      <c r="B72" s="33">
        <v>3</v>
      </c>
      <c r="C72" s="34" t="s">
        <v>17</v>
      </c>
      <c r="D72" s="34" t="s">
        <v>140</v>
      </c>
      <c r="E72" s="33">
        <v>35</v>
      </c>
      <c r="F72" s="33" t="s">
        <v>141</v>
      </c>
      <c r="G72" s="33"/>
      <c r="H72" s="33"/>
      <c r="I72" s="33"/>
      <c r="J72" s="33"/>
      <c r="K72" s="33"/>
      <c r="L72" s="33"/>
      <c r="M72" s="33"/>
      <c r="N72" s="33"/>
      <c r="O72" s="33" t="s">
        <v>49</v>
      </c>
      <c r="P72" s="33"/>
    </row>
    <row r="73" spans="1:16" ht="24" x14ac:dyDescent="0.55000000000000004">
      <c r="A73" s="33">
        <v>2440</v>
      </c>
      <c r="B73" s="33">
        <v>3</v>
      </c>
      <c r="C73" s="34" t="s">
        <v>17</v>
      </c>
      <c r="D73" s="34" t="s">
        <v>142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2441</v>
      </c>
      <c r="B74" s="33">
        <v>3</v>
      </c>
      <c r="C74" s="34" t="s">
        <v>17</v>
      </c>
      <c r="D74" s="34" t="s">
        <v>143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2442</v>
      </c>
      <c r="B75" s="33">
        <v>3</v>
      </c>
      <c r="C75" s="34" t="s">
        <v>17</v>
      </c>
      <c r="D75" s="34" t="s">
        <v>144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2443</v>
      </c>
      <c r="B76" s="33">
        <v>3</v>
      </c>
      <c r="C76" s="34" t="s">
        <v>17</v>
      </c>
      <c r="D76" s="34" t="s">
        <v>145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2444</v>
      </c>
      <c r="B77" s="33">
        <v>3</v>
      </c>
      <c r="C77" s="34" t="s">
        <v>17</v>
      </c>
      <c r="D77" s="34" t="s">
        <v>146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2445</v>
      </c>
      <c r="B78" s="33">
        <v>3</v>
      </c>
      <c r="C78" s="34" t="s">
        <v>17</v>
      </c>
      <c r="D78" s="34" t="s">
        <v>147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2446</v>
      </c>
      <c r="B79" s="33">
        <v>3</v>
      </c>
      <c r="C79" s="34" t="s">
        <v>17</v>
      </c>
      <c r="D79" s="34" t="s">
        <v>148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2447</v>
      </c>
      <c r="B80" s="33">
        <v>3</v>
      </c>
      <c r="C80" s="34" t="s">
        <v>17</v>
      </c>
      <c r="D80" s="34" t="s">
        <v>149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2448</v>
      </c>
      <c r="B81" s="33">
        <v>3</v>
      </c>
      <c r="C81" s="34" t="s">
        <v>17</v>
      </c>
      <c r="D81" s="34" t="s">
        <v>150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24" x14ac:dyDescent="0.55000000000000004">
      <c r="A82" s="33">
        <v>2449</v>
      </c>
      <c r="B82" s="33">
        <v>3</v>
      </c>
      <c r="C82" s="34" t="s">
        <v>17</v>
      </c>
      <c r="D82" s="34" t="s">
        <v>151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2450</v>
      </c>
      <c r="B83" s="33">
        <v>3</v>
      </c>
      <c r="C83" s="34" t="s">
        <v>17</v>
      </c>
      <c r="D83" s="34" t="s">
        <v>152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72" x14ac:dyDescent="0.55000000000000004">
      <c r="A84" s="33">
        <v>2451</v>
      </c>
      <c r="B84" s="33">
        <v>3</v>
      </c>
      <c r="C84" s="34" t="s">
        <v>17</v>
      </c>
      <c r="D84" s="34" t="s">
        <v>153</v>
      </c>
      <c r="E84" s="33">
        <v>14.75</v>
      </c>
      <c r="F84" s="33" t="s">
        <v>48</v>
      </c>
      <c r="G84" s="33"/>
      <c r="H84" s="33"/>
      <c r="I84" s="33"/>
      <c r="J84" s="33"/>
      <c r="K84" s="33"/>
      <c r="L84" s="33"/>
      <c r="M84" s="33"/>
      <c r="N84" s="33"/>
      <c r="O84" s="33" t="s">
        <v>49</v>
      </c>
      <c r="P84" s="33" t="s">
        <v>50</v>
      </c>
    </row>
    <row r="85" spans="1:16" ht="72" x14ac:dyDescent="0.55000000000000004">
      <c r="A85" s="33">
        <v>2452</v>
      </c>
      <c r="B85" s="33">
        <v>3</v>
      </c>
      <c r="C85" s="34" t="s">
        <v>17</v>
      </c>
      <c r="D85" s="34" t="s">
        <v>154</v>
      </c>
      <c r="E85" s="33">
        <v>18.03</v>
      </c>
      <c r="F85" s="33" t="s">
        <v>48</v>
      </c>
      <c r="G85" s="33"/>
      <c r="H85" s="33"/>
      <c r="I85" s="33"/>
      <c r="J85" s="33"/>
      <c r="K85" s="33"/>
      <c r="L85" s="33"/>
      <c r="M85" s="33"/>
      <c r="N85" s="33"/>
      <c r="O85" s="33" t="s">
        <v>49</v>
      </c>
      <c r="P85" s="33" t="s">
        <v>50</v>
      </c>
    </row>
    <row r="86" spans="1:16" ht="72" x14ac:dyDescent="0.55000000000000004">
      <c r="A86" s="33">
        <v>2453</v>
      </c>
      <c r="B86" s="33">
        <v>3</v>
      </c>
      <c r="C86" s="34" t="s">
        <v>17</v>
      </c>
      <c r="D86" s="34" t="s">
        <v>155</v>
      </c>
      <c r="E86" s="33">
        <v>14.82</v>
      </c>
      <c r="F86" s="33" t="s">
        <v>48</v>
      </c>
      <c r="G86" s="33"/>
      <c r="H86" s="33"/>
      <c r="I86" s="33"/>
      <c r="J86" s="33"/>
      <c r="K86" s="33"/>
      <c r="L86" s="33"/>
      <c r="M86" s="33"/>
      <c r="N86" s="33"/>
      <c r="O86" s="33" t="s">
        <v>49</v>
      </c>
      <c r="P86" s="33" t="s">
        <v>50</v>
      </c>
    </row>
    <row r="87" spans="1:16" ht="48" x14ac:dyDescent="0.55000000000000004">
      <c r="A87" s="33">
        <v>2454</v>
      </c>
      <c r="B87" s="33">
        <v>3</v>
      </c>
      <c r="C87" s="34" t="s">
        <v>17</v>
      </c>
      <c r="D87" s="34" t="s">
        <v>156</v>
      </c>
      <c r="E87" s="33">
        <v>17</v>
      </c>
      <c r="F87" s="33" t="s">
        <v>157</v>
      </c>
      <c r="G87" s="33"/>
      <c r="H87" s="33"/>
      <c r="I87" s="33"/>
      <c r="J87" s="33"/>
      <c r="K87" s="33"/>
      <c r="L87" s="33"/>
      <c r="M87" s="33"/>
      <c r="N87" s="33"/>
      <c r="O87" s="33" t="s">
        <v>49</v>
      </c>
      <c r="P87" s="33" t="s">
        <v>158</v>
      </c>
    </row>
    <row r="88" spans="1:16" ht="72" x14ac:dyDescent="0.55000000000000004">
      <c r="A88" s="33">
        <v>2455</v>
      </c>
      <c r="B88" s="33">
        <v>3</v>
      </c>
      <c r="C88" s="34" t="s">
        <v>17</v>
      </c>
      <c r="D88" s="34" t="s">
        <v>159</v>
      </c>
      <c r="E88" s="33">
        <v>28</v>
      </c>
      <c r="F88" s="33" t="s">
        <v>160</v>
      </c>
      <c r="G88" s="33"/>
      <c r="H88" s="33"/>
      <c r="I88" s="33"/>
      <c r="J88" s="33"/>
      <c r="K88" s="33"/>
      <c r="L88" s="33"/>
      <c r="M88" s="33"/>
      <c r="N88" s="33"/>
      <c r="O88" s="33" t="s">
        <v>49</v>
      </c>
      <c r="P88" s="33" t="s">
        <v>161</v>
      </c>
    </row>
    <row r="89" spans="1:16" ht="24" x14ac:dyDescent="0.55000000000000004">
      <c r="A89" s="33">
        <v>2456</v>
      </c>
      <c r="B89" s="33">
        <v>3</v>
      </c>
      <c r="C89" s="34" t="s">
        <v>17</v>
      </c>
      <c r="D89" s="34" t="s">
        <v>162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24" x14ac:dyDescent="0.55000000000000004">
      <c r="A90" s="33">
        <v>2457</v>
      </c>
      <c r="B90" s="33">
        <v>3</v>
      </c>
      <c r="C90" s="34" t="s">
        <v>17</v>
      </c>
      <c r="D90" s="34" t="s">
        <v>163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4" x14ac:dyDescent="0.55000000000000004">
      <c r="A91" s="33">
        <v>2458</v>
      </c>
      <c r="B91" s="33">
        <v>3</v>
      </c>
      <c r="C91" s="34" t="s">
        <v>17</v>
      </c>
      <c r="D91" s="34" t="s">
        <v>164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ht="24" x14ac:dyDescent="0.55000000000000004">
      <c r="A92" s="33">
        <v>2459</v>
      </c>
      <c r="B92" s="33">
        <v>3</v>
      </c>
      <c r="C92" s="34" t="s">
        <v>17</v>
      </c>
      <c r="D92" s="34" t="s">
        <v>165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72" x14ac:dyDescent="0.55000000000000004">
      <c r="A93" s="33">
        <v>2460</v>
      </c>
      <c r="B93" s="33">
        <v>3</v>
      </c>
      <c r="C93" s="34" t="s">
        <v>17</v>
      </c>
      <c r="D93" s="34" t="s">
        <v>166</v>
      </c>
      <c r="E93" s="33">
        <v>9.4499999999999993</v>
      </c>
      <c r="F93" s="33"/>
      <c r="G93" s="33"/>
      <c r="H93" s="33"/>
      <c r="I93" s="33"/>
      <c r="J93" s="33"/>
      <c r="K93" s="33"/>
      <c r="L93" s="33"/>
      <c r="M93" s="33"/>
      <c r="N93" s="33"/>
      <c r="O93" s="33" t="s">
        <v>49</v>
      </c>
      <c r="P93" s="33" t="s">
        <v>50</v>
      </c>
    </row>
    <row r="94" spans="1:16" ht="24" x14ac:dyDescent="0.55000000000000004">
      <c r="A94" s="33">
        <v>2461</v>
      </c>
      <c r="B94" s="33">
        <v>3</v>
      </c>
      <c r="C94" s="34" t="s">
        <v>17</v>
      </c>
      <c r="D94" s="34" t="s">
        <v>167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72" x14ac:dyDescent="0.55000000000000004">
      <c r="A95" s="33">
        <v>2462</v>
      </c>
      <c r="B95" s="33">
        <v>3</v>
      </c>
      <c r="C95" s="34" t="s">
        <v>17</v>
      </c>
      <c r="D95" s="34" t="s">
        <v>168</v>
      </c>
      <c r="E95" s="33">
        <v>375</v>
      </c>
      <c r="F95" s="33" t="s">
        <v>169</v>
      </c>
      <c r="G95" s="33"/>
      <c r="H95" s="33"/>
      <c r="I95" s="33"/>
      <c r="J95" s="33"/>
      <c r="K95" s="33"/>
      <c r="L95" s="33"/>
      <c r="M95" s="33"/>
      <c r="N95" s="33"/>
      <c r="O95" s="33" t="s">
        <v>49</v>
      </c>
      <c r="P95" s="33" t="s">
        <v>170</v>
      </c>
    </row>
    <row r="96" spans="1:16" ht="96" x14ac:dyDescent="0.55000000000000004">
      <c r="A96" s="33">
        <v>2463</v>
      </c>
      <c r="B96" s="33">
        <v>3</v>
      </c>
      <c r="C96" s="34" t="s">
        <v>17</v>
      </c>
      <c r="D96" s="34" t="s">
        <v>171</v>
      </c>
      <c r="E96" s="33">
        <v>1890</v>
      </c>
      <c r="F96" s="33" t="s">
        <v>172</v>
      </c>
      <c r="G96" s="33"/>
      <c r="H96" s="33"/>
      <c r="I96" s="33"/>
      <c r="J96" s="33"/>
      <c r="K96" s="33"/>
      <c r="L96" s="33"/>
      <c r="M96" s="33"/>
      <c r="N96" s="33"/>
      <c r="O96" s="33" t="s">
        <v>49</v>
      </c>
      <c r="P96" s="33" t="s">
        <v>173</v>
      </c>
    </row>
    <row r="97" spans="1:16" ht="24" x14ac:dyDescent="0.55000000000000004">
      <c r="A97" s="33">
        <v>2464</v>
      </c>
      <c r="B97" s="33">
        <v>3</v>
      </c>
      <c r="C97" s="34" t="s">
        <v>17</v>
      </c>
      <c r="D97" s="34" t="s">
        <v>174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2465</v>
      </c>
      <c r="B98" s="33">
        <v>3</v>
      </c>
      <c r="C98" s="34" t="s">
        <v>17</v>
      </c>
      <c r="D98" s="34" t="s">
        <v>175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24" x14ac:dyDescent="0.55000000000000004">
      <c r="A99" s="33">
        <v>2466</v>
      </c>
      <c r="B99" s="33">
        <v>3</v>
      </c>
      <c r="C99" s="34" t="s">
        <v>17</v>
      </c>
      <c r="D99" s="34" t="s">
        <v>176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72" x14ac:dyDescent="0.55000000000000004">
      <c r="A100" s="33">
        <v>2467</v>
      </c>
      <c r="B100" s="33">
        <v>3</v>
      </c>
      <c r="C100" s="34" t="s">
        <v>17</v>
      </c>
      <c r="D100" s="34" t="s">
        <v>177</v>
      </c>
      <c r="E100" s="33">
        <v>6.62</v>
      </c>
      <c r="F100" s="33" t="s">
        <v>48</v>
      </c>
      <c r="G100" s="33"/>
      <c r="H100" s="33"/>
      <c r="I100" s="33"/>
      <c r="J100" s="33"/>
      <c r="K100" s="33"/>
      <c r="L100" s="33"/>
      <c r="M100" s="33"/>
      <c r="N100" s="33"/>
      <c r="O100" s="33" t="s">
        <v>49</v>
      </c>
      <c r="P100" s="33" t="s">
        <v>50</v>
      </c>
    </row>
    <row r="101" spans="1:16" ht="24" x14ac:dyDescent="0.55000000000000004">
      <c r="A101" s="33">
        <v>2468</v>
      </c>
      <c r="B101" s="33">
        <v>3</v>
      </c>
      <c r="C101" s="34" t="s">
        <v>17</v>
      </c>
      <c r="D101" s="34" t="s">
        <v>178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24" x14ac:dyDescent="0.55000000000000004">
      <c r="A102" s="33">
        <v>2469</v>
      </c>
      <c r="B102" s="33">
        <v>3</v>
      </c>
      <c r="C102" s="34" t="s">
        <v>17</v>
      </c>
      <c r="D102" s="34" t="s">
        <v>179</v>
      </c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24" x14ac:dyDescent="0.55000000000000004">
      <c r="A103" s="33">
        <v>2470</v>
      </c>
      <c r="B103" s="33">
        <v>3</v>
      </c>
      <c r="C103" s="34" t="s">
        <v>17</v>
      </c>
      <c r="D103" s="34" t="s">
        <v>180</v>
      </c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ht="24" x14ac:dyDescent="0.55000000000000004">
      <c r="A104" s="33">
        <v>2471</v>
      </c>
      <c r="B104" s="33">
        <v>3</v>
      </c>
      <c r="C104" s="34" t="s">
        <v>17</v>
      </c>
      <c r="D104" s="34" t="s">
        <v>181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2472</v>
      </c>
      <c r="B105" s="33">
        <v>3</v>
      </c>
      <c r="C105" s="34" t="s">
        <v>17</v>
      </c>
      <c r="D105" s="34" t="s">
        <v>182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2473</v>
      </c>
      <c r="B106" s="33">
        <v>3</v>
      </c>
      <c r="C106" s="34" t="s">
        <v>17</v>
      </c>
      <c r="D106" s="34" t="s">
        <v>183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24" x14ac:dyDescent="0.55000000000000004">
      <c r="A107" s="33">
        <v>2474</v>
      </c>
      <c r="B107" s="33">
        <v>3</v>
      </c>
      <c r="C107" s="34" t="s">
        <v>17</v>
      </c>
      <c r="D107" s="34" t="s">
        <v>184</v>
      </c>
      <c r="E107" s="33">
        <v>15</v>
      </c>
      <c r="F107" s="33"/>
      <c r="G107" s="33"/>
      <c r="H107" s="33"/>
      <c r="I107" s="33"/>
      <c r="J107" s="33"/>
      <c r="K107" s="33"/>
      <c r="L107" s="33"/>
      <c r="M107" s="33"/>
      <c r="N107" s="33"/>
      <c r="O107" s="33" t="s">
        <v>49</v>
      </c>
      <c r="P107" s="33" t="s">
        <v>185</v>
      </c>
    </row>
    <row r="108" spans="1:16" ht="24" x14ac:dyDescent="0.55000000000000004">
      <c r="A108" s="33">
        <v>2475</v>
      </c>
      <c r="B108" s="33">
        <v>3</v>
      </c>
      <c r="C108" s="34" t="s">
        <v>17</v>
      </c>
      <c r="D108" s="34" t="s">
        <v>186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72" x14ac:dyDescent="0.55000000000000004">
      <c r="A109" s="33">
        <v>2476</v>
      </c>
      <c r="B109" s="33">
        <v>3</v>
      </c>
      <c r="C109" s="34" t="s">
        <v>17</v>
      </c>
      <c r="D109" s="34" t="s">
        <v>187</v>
      </c>
      <c r="E109" s="33">
        <v>150</v>
      </c>
      <c r="F109" s="33" t="s">
        <v>188</v>
      </c>
      <c r="G109" s="33"/>
      <c r="H109" s="33"/>
      <c r="I109" s="33"/>
      <c r="J109" s="33"/>
      <c r="K109" s="33"/>
      <c r="L109" s="33"/>
      <c r="M109" s="33"/>
      <c r="N109" s="33"/>
      <c r="O109" s="33" t="s">
        <v>49</v>
      </c>
      <c r="P109" s="33" t="s">
        <v>33</v>
      </c>
    </row>
    <row r="110" spans="1:16" ht="24" x14ac:dyDescent="0.55000000000000004">
      <c r="A110" s="33">
        <v>2477</v>
      </c>
      <c r="B110" s="33">
        <v>3</v>
      </c>
      <c r="C110" s="34" t="s">
        <v>17</v>
      </c>
      <c r="D110" s="34" t="s">
        <v>189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72" x14ac:dyDescent="0.55000000000000004">
      <c r="A111" s="33">
        <v>2478</v>
      </c>
      <c r="B111" s="33">
        <v>3</v>
      </c>
      <c r="C111" s="34" t="s">
        <v>17</v>
      </c>
      <c r="D111" s="34" t="s">
        <v>190</v>
      </c>
      <c r="E111" s="33">
        <v>4.13</v>
      </c>
      <c r="F111" s="33" t="s">
        <v>48</v>
      </c>
      <c r="G111" s="33"/>
      <c r="H111" s="33"/>
      <c r="I111" s="33"/>
      <c r="J111" s="33"/>
      <c r="K111" s="33"/>
      <c r="L111" s="33"/>
      <c r="M111" s="33"/>
      <c r="N111" s="33"/>
      <c r="O111" s="33" t="s">
        <v>49</v>
      </c>
      <c r="P111" s="33" t="s">
        <v>50</v>
      </c>
    </row>
    <row r="112" spans="1:16" ht="24" x14ac:dyDescent="0.55000000000000004">
      <c r="A112" s="33">
        <v>2479</v>
      </c>
      <c r="B112" s="33">
        <v>3</v>
      </c>
      <c r="C112" s="34" t="s">
        <v>17</v>
      </c>
      <c r="D112" s="34" t="s">
        <v>191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24" x14ac:dyDescent="0.55000000000000004">
      <c r="A113" s="33">
        <v>2480</v>
      </c>
      <c r="B113" s="33">
        <v>3</v>
      </c>
      <c r="C113" s="34" t="s">
        <v>17</v>
      </c>
      <c r="D113" s="34" t="s">
        <v>192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24" x14ac:dyDescent="0.55000000000000004">
      <c r="A114" s="33">
        <v>2481</v>
      </c>
      <c r="B114" s="33">
        <v>3</v>
      </c>
      <c r="C114" s="34" t="s">
        <v>17</v>
      </c>
      <c r="D114" s="34" t="s">
        <v>193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ht="72" x14ac:dyDescent="0.55000000000000004">
      <c r="A115" s="33">
        <v>2482</v>
      </c>
      <c r="B115" s="33">
        <v>3</v>
      </c>
      <c r="C115" s="34" t="s">
        <v>17</v>
      </c>
      <c r="D115" s="34" t="s">
        <v>194</v>
      </c>
      <c r="E115" s="33">
        <v>7.21</v>
      </c>
      <c r="F115" s="33" t="s">
        <v>48</v>
      </c>
      <c r="G115" s="33"/>
      <c r="H115" s="33"/>
      <c r="I115" s="33"/>
      <c r="J115" s="33"/>
      <c r="K115" s="33"/>
      <c r="L115" s="33"/>
      <c r="M115" s="33"/>
      <c r="N115" s="33"/>
      <c r="O115" s="33" t="s">
        <v>49</v>
      </c>
      <c r="P115" s="33" t="s">
        <v>50</v>
      </c>
    </row>
    <row r="119" spans="1:16" x14ac:dyDescent="0.45">
      <c r="D119" s="22">
        <f>SUBTOTAL(3,D7:D115)</f>
        <v>109</v>
      </c>
    </row>
  </sheetData>
  <autoFilter ref="A5:F115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3.พิจิตร</vt:lpstr>
      <vt:lpstr>3.พิจิตร รพ.สต.</vt:lpstr>
      <vt:lpstr>'3.พิจิตร'!Print_Titles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2018-03-08T07:12:52Z</dcterms:created>
  <dcterms:modified xsi:type="dcterms:W3CDTF">2018-03-08T07:13:38Z</dcterms:modified>
</cp:coreProperties>
</file>