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4.นาครนายก" sheetId="1" r:id="rId1"/>
    <sheet name="4.นครนายก รพ.สต." sheetId="2" r:id="rId2"/>
  </sheets>
  <definedNames>
    <definedName name="_xlnm._FilterDatabase" localSheetId="1" hidden="1">'4.นครนายก รพ.สต.'!$A$5:$F$61</definedName>
    <definedName name="_xlnm._FilterDatabase" localSheetId="0" hidden="1">'4.นาครนายก'!$A$7:$I$11</definedName>
    <definedName name="_xlnm.Print_Titles" localSheetId="0">'4.นาครนายก'!$1:$7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5" i="2" l="1"/>
  <c r="H13" i="1"/>
  <c r="G13" i="1"/>
</calcChain>
</file>

<file path=xl/sharedStrings.xml><?xml version="1.0" encoding="utf-8"?>
<sst xmlns="http://schemas.openxmlformats.org/spreadsheetml/2006/main" count="229" uniqueCount="128">
  <si>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</si>
  <si>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</si>
  <si>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</si>
  <si>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</si>
  <si>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</si>
  <si>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</si>
  <si>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</si>
  <si>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</si>
  <si>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</si>
  <si>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</si>
  <si>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</si>
  <si>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</si>
  <si>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</si>
  <si>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</si>
  <si>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</si>
  <si>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รพ.นครนายก</t>
  </si>
  <si>
    <t>โรงพยาบาลทั่วไป</t>
  </si>
  <si>
    <t>นครนายก</t>
  </si>
  <si>
    <t>M1</t>
  </si>
  <si>
    <t>ส่งเอกชนกำจัดโดยการเผาด้วยเตาเผามูลฝอยติดเชื้อ</t>
  </si>
  <si>
    <t>รพ.บ้านนา</t>
  </si>
  <si>
    <t>F2</t>
  </si>
  <si>
    <t>รพ.องครักษ์</t>
  </si>
  <si>
    <t>รพ.ปากพลี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</si>
  <si>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</si>
  <si>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</si>
  <si>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</si>
  <si>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</si>
  <si>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</si>
  <si>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</si>
  <si>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</si>
  <si>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</si>
  <si>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</si>
  <si>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</si>
  <si>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</si>
  <si>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</si>
  <si>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รพ.สต.บ้านกร่างประตูวัง ตำบลป่าขะ</t>
  </si>
  <si>
    <t>รพ.สต.บ้านกะเหรี่ยง ตำบลเขาเพิ่ม</t>
  </si>
  <si>
    <t>/</t>
  </si>
  <si>
    <t>รพ.สต.บ้านคลอง 14 เหนือ ตำบลคลองใหญ่</t>
  </si>
  <si>
    <t>รพ.สต.บ้านคลอง 23 ฝั่งเหนือ ตำบลศีรษะกระบือ</t>
  </si>
  <si>
    <t>รพ.สต.บ้านคลอง 24 ฝั่งใต้ ตำบลศีรษะกระบือ</t>
  </si>
  <si>
    <t>จ้างบริษัทกำจัดขยะติดเชื้อมาเก็บทุกสัปดาห์</t>
  </si>
  <si>
    <t>เผาด้วยความร้อนสูง สถานที่ ที่จ.อยุธยา</t>
  </si>
  <si>
    <t>รพ.สต.บ้านคลอง 30 ตำบลทองหลาง</t>
  </si>
  <si>
    <t>รพ.สต.บ้านคลองเหมือง ตำบลวังกระโจม</t>
  </si>
  <si>
    <t>รพ.สต.บ้านชวดบัว ตำบลดอนยอ</t>
  </si>
  <si>
    <t>รพ.สต.บ้านดง ตำบลสาริกา</t>
  </si>
  <si>
    <t>รพ.สต.บ้านดงข่า ตำบลเกาะโพธิ์</t>
  </si>
  <si>
    <t>เคลื่อนย้ายโดยพยาบาลผู้รับผิดชอบ โดยใส่ถุงแดง นำขยะไปพักไว้ที่ถังขยะติดเชื้อที่ทางเอกชนจัดเตรียมไว้ให้</t>
  </si>
  <si>
    <t>มีพนักงานมาเก็บขยะติดเชื้อ โดยขนส่งโดยรถยนต์ไปกำจัด</t>
  </si>
  <si>
    <t>รพ.สต.บ้านตอไม้แดง ตำบลพรหมณี</t>
  </si>
  <si>
    <t>รพ.สต.บ้านทองหลาง ตำบลทองหลาง</t>
  </si>
  <si>
    <t>มีรถจัดเก็บของบริษัทจัดเก็บขยะมูลฝอยติดเชื้อมาเก็บ</t>
  </si>
  <si>
    <t>ไม่ทราบ</t>
  </si>
  <si>
    <t>รพ.สต.บ้านท่าข่อย ตำบลบ้านใหญ่</t>
  </si>
  <si>
    <t>รพ.สต.บ้านทางกระบือ ตำบลบ้านพร้าว</t>
  </si>
  <si>
    <t>จ้างเหมา</t>
  </si>
  <si>
    <t>รพ.สต.บ้านท่าทราย ตำบลท่าทราย</t>
  </si>
  <si>
    <t>รพ.สต.บ้านท่าแห ตำบลดงละคร</t>
  </si>
  <si>
    <t>รพ.สต.บ้านทำนบ ตำบลชุมพล</t>
  </si>
  <si>
    <t>มีรถมาขน</t>
  </si>
  <si>
    <t>รพ.สต.บ้านนาใหม่ ตำบลนาหินลาด</t>
  </si>
  <si>
    <t>มีรถบริษัท ไอซี ควอลิตี้ ซิสเท็ม จำกัด ใช้รปิ๊กอัพมีตู้ทึบด้านหลังมาเก็บ อาทิตย์ละ 1 ครั้ง</t>
  </si>
  <si>
    <t>รพ.สต.บ้านบน ตำบลบางปลากด</t>
  </si>
  <si>
    <t>จัดจ้างบริษัทเอกชนในการเก็บขยะติดเชื้อและขนย้ายไปกำจัด</t>
  </si>
  <si>
    <t>กำจัดด้วยวิธีเผาด้วยระบบความร้อนสูง</t>
  </si>
  <si>
    <t>รพ.สต.บ้านบางนางเล็ก ตำบลทรายมูล</t>
  </si>
  <si>
    <t>ใช้พนักงานเก็บมูลฝอยหิ้วถุงไปไว้ที่บริเวณมูลฝอยการเคลื่อนย้ายมูลฝอยติดเชื้อภายในหน่วยงาน</t>
  </si>
  <si>
    <t>รพ.สต.บ้านบางปรัง ตำบลศรีจุฬา</t>
  </si>
  <si>
    <t>รพ.สต.บ้านบางหอย ตำบลศรีจุฬา</t>
  </si>
  <si>
    <t>รพ.สต.บ้านบางอ้อ ตำบลบางอ้อ</t>
  </si>
  <si>
    <t>รพ.สต.บ้านบึงพระอาจารย์ ตำบลพระอาจารย์</t>
  </si>
  <si>
    <t>พนักงานบริษัทกำจัดขยะติดเชื้อมาดำเนินการเก็บ</t>
  </si>
  <si>
    <t>รพ.สต.บ้านบุ่งเข้ ตำบลหนองแสง</t>
  </si>
  <si>
    <t>รถขนขยะเอกชน</t>
  </si>
  <si>
    <t>บริษัท ไอซี ควอลิตี้ ซิสเท็ม จำกัด</t>
  </si>
  <si>
    <t>รพ.สต.บ้านประตูน้ำบางสมบูรณ์ ตำบลบางสมบูรณ์</t>
  </si>
  <si>
    <t>รพ.สต.บ้านปากกระทุ่ม ตำบลพรหมณี</t>
  </si>
  <si>
    <t>รพ.สต.บ้านปากคลอง 22 ตำบลพระอาจารย์</t>
  </si>
  <si>
    <t>มีรถขนขยะจากบริษัทรับเหมามาเก็บขนย้าย</t>
  </si>
  <si>
    <t>นำไปเผาที่เตาเผาขยะนิคมอุตสาหกรรมบางปะอิน</t>
  </si>
  <si>
    <t>รพ.สต.บ้านปากช่อง ตำบลเขาพระ</t>
  </si>
  <si>
    <t>รพ.สต.บ้านพรหมเพชร ตำบลโคกกรวด</t>
  </si>
  <si>
    <t>ใส่ถุงขยะดำปิดให้มิดชิดและนำไปทิ่งที่สถานที่กำจัด</t>
  </si>
  <si>
    <t>นำไปทิ้งที่บ่อขยะ</t>
  </si>
  <si>
    <t>รพ.สต.บ้านพริก ตำบลบ้านพริก</t>
  </si>
  <si>
    <t>รพ.สต.บ้านละว้า ตำบลศรีกะอาง</t>
  </si>
  <si>
    <t>รพ.สต.บ้านลาดช้าง ตำบลบึงศาล</t>
  </si>
  <si>
    <t>รพ.สต.บ้านวังปลาจีด ตำบลพรหมณี</t>
  </si>
  <si>
    <t>รพ.สต.บ้านวังยายฉิม ตำบลหินตั้ง</t>
  </si>
  <si>
    <t>รพ.สต.บ้านศรีนาวา ตำบลศรีนาวา</t>
  </si>
  <si>
    <t>รพ.สต.บ้านสะแกซึง ตำบลเกาะโพธิ์</t>
  </si>
  <si>
    <t>ถือถุงขยะติดเชื้อไปยังถังพักรอการขนไปกำจัดโดยบริษัทเอกชน</t>
  </si>
  <si>
    <t>บริษัทเอกชนดำเนินการทั้งหมด</t>
  </si>
  <si>
    <t>รพ.สต.บ้านหนองคันจาม ตำบลบ้านพริก</t>
  </si>
  <si>
    <t>ขยะติดเชื้อ ใส่ถุงแดงมัดปากถุง ใส่ถังขยะแยก อยู่ภายในห้องทำแผลฉีดยา</t>
  </si>
  <si>
    <t>รพ.สต.บ้านหนองทองทราย ตำบลดงละคร</t>
  </si>
  <si>
    <t>รพ.สต.บ้านหนองรี ตำบลบ้านพร้าว</t>
  </si>
  <si>
    <t>รพ.สต.บ้านหนองหัวลิงใน ตำบลหนองแสง</t>
  </si>
  <si>
    <t>มีรถขนขยะโดยตรง และมีระบบกำจัดขยะของบริษัท</t>
  </si>
  <si>
    <t>รพ.สต.บ้านเกาะกา ตำบลท่าเรือ</t>
  </si>
  <si>
    <t>พนักงานเคลื่อนย้ายภาชนะบรรจุใส่ถุงแดงในถังขยะสีแดง</t>
  </si>
  <si>
    <t>พนักงานมาเก็บขยะทุก7วัน</t>
  </si>
  <si>
    <t>รพ.สต.บ้านเขมรฝั่งใต้ ตำบลโพธิ์แทน</t>
  </si>
  <si>
    <t>รพ.สต.บ้านเขาทุเรียน ตำบลเขาพระ</t>
  </si>
  <si>
    <t>รพ.สต.บ้านเขาน้อย ตำบลเขาเพิ่ม</t>
  </si>
  <si>
    <t>มีรถมาจัดเก็บขยะ</t>
  </si>
  <si>
    <t>มีรถจัดเก็บขยะ ของบริษัทเอกชน</t>
  </si>
  <si>
    <t>รพ.สต.บ้านเขานางบวช ตำบลสาริกา</t>
  </si>
  <si>
    <t>รพ.สต.บ้านเขาเพิ่ม ตำบลเขาเพิ่ม</t>
  </si>
  <si>
    <t>เจ้าหน้าที่ แต่งกาย ใส่ชุดกันเปลื้อน ถุงมือยาง หนา ผ้าปิดจมูก รองเท้าบูท หิ้วถุงขยะ ใส่ถังแดง ปิดฝามิดชิด</t>
  </si>
  <si>
    <t>-</t>
  </si>
  <si>
    <t>ขนใส่รถ ไปกำจัด</t>
  </si>
  <si>
    <t>รพ.สต.บ้านเจดีย์ทอง ตำบลท่าช้าง</t>
  </si>
  <si>
    <t>รพ.สต.บ้านเตยน้อย ตำบลบางสมบูรณ์</t>
  </si>
  <si>
    <t>รถขนขยะของบริษัทผู้รับเหมา</t>
  </si>
  <si>
    <t>เอกชนนำส่งที่เตาเผาขยะนิคมอุตสาหกรรมบางประอิน</t>
  </si>
  <si>
    <t>รพ.สต.บ้านแหลมไม้ย้อย ตำบลพิกุลออก</t>
  </si>
  <si>
    <t>รพ.สต.บ้านใน ตำบลบางลูกเสือ</t>
  </si>
  <si>
    <t>จ้างเหมาบริษัทจัดเก็บและกำจัดขยะติดเชื้อ โดยมีพนักงานของบริษัทเป็นผู้ดำเนินการเคลื่อนย้ายขยะติดเชื้อ</t>
  </si>
  <si>
    <t>บริษัท ไอซี ควอลิตี้ซิสเท็ม จำกัด</t>
  </si>
  <si>
    <t>รพ.สต.บ้านใหม่ ตำบลเกาะหวาย</t>
  </si>
  <si>
    <t>รพ.สต.บ้านไผ่ขวาง ตำบลอาษา</t>
  </si>
  <si>
    <t>รพ.สต.บ้านไผ่ล้อม ตำบลปากพลี</t>
  </si>
  <si>
    <t>มีรถรับจ้างของเอกชนมารับยังที่บริเวณจุดมูลฝอย</t>
  </si>
  <si>
    <t>เตาเผาขยะของบริษัท ที่ดินบางปะอิน อ.บางปะอิน จ.พระนครศรีอยุธยา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</si>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</sst>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abSelected="1" zoomScale="73" zoomScaleNormal="73" workbookViewId="0">
      <selection activeCell="D31" sqref="D31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204</v>
      </c>
      <c r="B8" s="13">
        <v>4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314</v>
      </c>
      <c r="H8" s="12">
        <v>218</v>
      </c>
      <c r="I8" s="12" t="s">
        <v>19</v>
      </c>
      <c r="J8" s="14"/>
    </row>
    <row r="9" spans="1:10" ht="48" x14ac:dyDescent="0.55000000000000004">
      <c r="A9" s="12">
        <v>205</v>
      </c>
      <c r="B9" s="13">
        <v>4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60</v>
      </c>
      <c r="H9" s="12">
        <v>64</v>
      </c>
      <c r="I9" s="12" t="s">
        <v>19</v>
      </c>
      <c r="J9" s="14"/>
    </row>
    <row r="10" spans="1:10" ht="48" x14ac:dyDescent="0.55000000000000004">
      <c r="A10" s="12">
        <v>206</v>
      </c>
      <c r="B10" s="13">
        <v>4</v>
      </c>
      <c r="C10" s="13" t="s">
        <v>22</v>
      </c>
      <c r="D10" s="13" t="s">
        <v>13</v>
      </c>
      <c r="E10" s="12" t="s">
        <v>17</v>
      </c>
      <c r="F10" s="12" t="s">
        <v>21</v>
      </c>
      <c r="G10" s="12">
        <v>60</v>
      </c>
      <c r="H10" s="12">
        <v>23</v>
      </c>
      <c r="I10" s="12" t="s">
        <v>19</v>
      </c>
      <c r="J10" s="14"/>
    </row>
    <row r="11" spans="1:10" ht="48" x14ac:dyDescent="0.55000000000000004">
      <c r="A11" s="12">
        <v>207</v>
      </c>
      <c r="B11" s="13">
        <v>4</v>
      </c>
      <c r="C11" s="13" t="s">
        <v>23</v>
      </c>
      <c r="D11" s="13" t="s">
        <v>13</v>
      </c>
      <c r="E11" s="12" t="s">
        <v>17</v>
      </c>
      <c r="F11" s="12" t="s">
        <v>24</v>
      </c>
      <c r="G11" s="12">
        <v>10</v>
      </c>
      <c r="H11" s="12">
        <v>8</v>
      </c>
      <c r="I11" s="12" t="s">
        <v>19</v>
      </c>
      <c r="J11" s="14"/>
    </row>
    <row r="12" spans="1:10" ht="24" x14ac:dyDescent="0.2">
      <c r="A12" s="15"/>
      <c r="B12" s="15"/>
      <c r="C12" s="15"/>
      <c r="D12" s="15"/>
      <c r="E12" s="16"/>
      <c r="F12" s="16"/>
      <c r="G12" s="16"/>
      <c r="H12" s="16"/>
      <c r="I12" s="16"/>
    </row>
    <row r="13" spans="1:10" ht="24" x14ac:dyDescent="0.2">
      <c r="A13" s="1"/>
      <c r="B13" s="1"/>
      <c r="C13" s="1"/>
      <c r="D13" s="17"/>
      <c r="E13" s="1"/>
      <c r="F13" s="1"/>
      <c r="G13" s="18">
        <f>SUM(G8:G11)</f>
        <v>444</v>
      </c>
      <c r="H13" s="18">
        <f>SUM(H8:H11)</f>
        <v>313</v>
      </c>
      <c r="I13" s="1"/>
    </row>
    <row r="14" spans="1:10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10" x14ac:dyDescent="0.2">
      <c r="A15" s="1"/>
      <c r="B15" s="19"/>
      <c r="E15" s="1"/>
      <c r="F15" s="1"/>
      <c r="G15" s="1"/>
      <c r="H15" s="1"/>
      <c r="I15" s="1"/>
    </row>
  </sheetData>
  <autoFilter ref="A7:I11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showGridLines="0" workbookViewId="0">
      <selection activeCell="D15" sqref="D15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25</v>
      </c>
      <c r="C5" s="23" t="s">
        <v>6</v>
      </c>
      <c r="D5" s="23" t="s">
        <v>4</v>
      </c>
      <c r="E5" s="23" t="s">
        <v>26</v>
      </c>
      <c r="F5" s="24" t="s">
        <v>27</v>
      </c>
      <c r="G5" s="25" t="s">
        <v>28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29</v>
      </c>
      <c r="H6" s="29" t="s">
        <v>30</v>
      </c>
      <c r="I6" s="29" t="s">
        <v>31</v>
      </c>
      <c r="J6" s="29" t="s">
        <v>32</v>
      </c>
      <c r="K6" s="30" t="s">
        <v>33</v>
      </c>
      <c r="L6" s="31"/>
      <c r="M6" s="30" t="s">
        <v>34</v>
      </c>
      <c r="N6" s="31"/>
      <c r="O6" s="30" t="s">
        <v>35</v>
      </c>
      <c r="P6" s="31"/>
    </row>
    <row r="7" spans="1:16" ht="24" x14ac:dyDescent="0.55000000000000004">
      <c r="A7" s="32">
        <v>2590</v>
      </c>
      <c r="B7" s="32">
        <v>4</v>
      </c>
      <c r="C7" s="33" t="s">
        <v>17</v>
      </c>
      <c r="D7" s="33" t="s">
        <v>36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2591</v>
      </c>
      <c r="B8" s="32">
        <v>4</v>
      </c>
      <c r="C8" s="33" t="s">
        <v>17</v>
      </c>
      <c r="D8" s="33" t="s">
        <v>37</v>
      </c>
      <c r="E8" s="32">
        <v>2.5</v>
      </c>
      <c r="F8" s="32"/>
      <c r="G8" s="32"/>
      <c r="H8" s="32"/>
      <c r="I8" s="32"/>
      <c r="J8" s="32"/>
      <c r="K8" s="32"/>
      <c r="L8" s="32"/>
      <c r="M8" s="32" t="s">
        <v>38</v>
      </c>
      <c r="N8" s="32"/>
      <c r="O8" s="32"/>
      <c r="P8" s="32"/>
    </row>
    <row r="9" spans="1:16" ht="24" x14ac:dyDescent="0.55000000000000004">
      <c r="A9" s="32">
        <v>2592</v>
      </c>
      <c r="B9" s="32">
        <v>4</v>
      </c>
      <c r="C9" s="33" t="s">
        <v>17</v>
      </c>
      <c r="D9" s="33" t="s">
        <v>39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2593</v>
      </c>
      <c r="B10" s="32">
        <v>4</v>
      </c>
      <c r="C10" s="33" t="s">
        <v>17</v>
      </c>
      <c r="D10" s="33" t="s">
        <v>40</v>
      </c>
      <c r="E10" s="32">
        <v>6</v>
      </c>
      <c r="F10" s="32"/>
      <c r="G10" s="32"/>
      <c r="H10" s="32"/>
      <c r="I10" s="32"/>
      <c r="J10" s="32"/>
      <c r="K10" s="32"/>
      <c r="L10" s="32"/>
      <c r="M10" s="32" t="s">
        <v>38</v>
      </c>
      <c r="N10" s="32"/>
      <c r="O10" s="32"/>
      <c r="P10" s="32"/>
    </row>
    <row r="11" spans="1:16" ht="48" x14ac:dyDescent="0.55000000000000004">
      <c r="A11" s="32">
        <v>2594</v>
      </c>
      <c r="B11" s="32">
        <v>4</v>
      </c>
      <c r="C11" s="33" t="s">
        <v>17</v>
      </c>
      <c r="D11" s="33" t="s">
        <v>41</v>
      </c>
      <c r="E11" s="32">
        <v>8.5</v>
      </c>
      <c r="F11" s="32" t="s">
        <v>42</v>
      </c>
      <c r="G11" s="32"/>
      <c r="H11" s="32"/>
      <c r="I11" s="32"/>
      <c r="J11" s="32"/>
      <c r="K11" s="32"/>
      <c r="L11" s="32"/>
      <c r="M11" s="32" t="s">
        <v>38</v>
      </c>
      <c r="N11" s="32" t="s">
        <v>43</v>
      </c>
      <c r="O11" s="32"/>
      <c r="P11" s="32"/>
    </row>
    <row r="12" spans="1:16" ht="24" x14ac:dyDescent="0.55000000000000004">
      <c r="A12" s="32">
        <v>2595</v>
      </c>
      <c r="B12" s="32">
        <v>4</v>
      </c>
      <c r="C12" s="33" t="s">
        <v>17</v>
      </c>
      <c r="D12" s="33" t="s">
        <v>44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2596</v>
      </c>
      <c r="B13" s="32">
        <v>4</v>
      </c>
      <c r="C13" s="33" t="s">
        <v>17</v>
      </c>
      <c r="D13" s="33" t="s">
        <v>45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2597</v>
      </c>
      <c r="B14" s="32">
        <v>4</v>
      </c>
      <c r="C14" s="33" t="s">
        <v>17</v>
      </c>
      <c r="D14" s="33" t="s">
        <v>46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2598</v>
      </c>
      <c r="B15" s="32">
        <v>4</v>
      </c>
      <c r="C15" s="33" t="s">
        <v>17</v>
      </c>
      <c r="D15" s="33" t="s">
        <v>47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72" x14ac:dyDescent="0.55000000000000004">
      <c r="A16" s="32">
        <v>2599</v>
      </c>
      <c r="B16" s="32">
        <v>4</v>
      </c>
      <c r="C16" s="33" t="s">
        <v>17</v>
      </c>
      <c r="D16" s="33" t="s">
        <v>48</v>
      </c>
      <c r="E16" s="32">
        <v>3</v>
      </c>
      <c r="F16" s="32" t="s">
        <v>49</v>
      </c>
      <c r="G16" s="32"/>
      <c r="H16" s="32"/>
      <c r="I16" s="32"/>
      <c r="J16" s="32"/>
      <c r="K16" s="32"/>
      <c r="L16" s="32"/>
      <c r="M16" s="32" t="s">
        <v>38</v>
      </c>
      <c r="N16" s="32" t="s">
        <v>50</v>
      </c>
      <c r="O16" s="32"/>
      <c r="P16" s="32"/>
    </row>
    <row r="17" spans="1:16" ht="24" x14ac:dyDescent="0.55000000000000004">
      <c r="A17" s="32">
        <v>2600</v>
      </c>
      <c r="B17" s="32">
        <v>4</v>
      </c>
      <c r="C17" s="33" t="s">
        <v>17</v>
      </c>
      <c r="D17" s="33" t="s">
        <v>51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48" x14ac:dyDescent="0.55000000000000004">
      <c r="A18" s="32">
        <v>2601</v>
      </c>
      <c r="B18" s="32">
        <v>4</v>
      </c>
      <c r="C18" s="33" t="s">
        <v>17</v>
      </c>
      <c r="D18" s="33" t="s">
        <v>52</v>
      </c>
      <c r="E18" s="32">
        <v>5</v>
      </c>
      <c r="F18" s="32" t="s">
        <v>53</v>
      </c>
      <c r="G18" s="32"/>
      <c r="H18" s="32"/>
      <c r="I18" s="32"/>
      <c r="J18" s="32"/>
      <c r="K18" s="32"/>
      <c r="L18" s="32"/>
      <c r="M18" s="32" t="s">
        <v>38</v>
      </c>
      <c r="N18" s="32" t="s">
        <v>54</v>
      </c>
      <c r="O18" s="32"/>
      <c r="P18" s="32"/>
    </row>
    <row r="19" spans="1:16" ht="24" x14ac:dyDescent="0.55000000000000004">
      <c r="A19" s="32">
        <v>2602</v>
      </c>
      <c r="B19" s="32">
        <v>4</v>
      </c>
      <c r="C19" s="33" t="s">
        <v>17</v>
      </c>
      <c r="D19" s="33" t="s">
        <v>55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2603</v>
      </c>
      <c r="B20" s="32">
        <v>4</v>
      </c>
      <c r="C20" s="33" t="s">
        <v>17</v>
      </c>
      <c r="D20" s="33" t="s">
        <v>56</v>
      </c>
      <c r="E20" s="32">
        <v>5</v>
      </c>
      <c r="F20" s="32" t="s">
        <v>57</v>
      </c>
      <c r="G20" s="32"/>
      <c r="H20" s="32"/>
      <c r="I20" s="32"/>
      <c r="J20" s="32"/>
      <c r="K20" s="32"/>
      <c r="L20" s="32"/>
      <c r="M20" s="32"/>
      <c r="N20" s="32"/>
      <c r="O20" s="32" t="s">
        <v>38</v>
      </c>
      <c r="P20" s="32"/>
    </row>
    <row r="21" spans="1:16" ht="24" x14ac:dyDescent="0.55000000000000004">
      <c r="A21" s="32">
        <v>2604</v>
      </c>
      <c r="B21" s="32">
        <v>4</v>
      </c>
      <c r="C21" s="33" t="s">
        <v>17</v>
      </c>
      <c r="D21" s="33" t="s">
        <v>58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2605</v>
      </c>
      <c r="B22" s="32">
        <v>4</v>
      </c>
      <c r="C22" s="33" t="s">
        <v>17</v>
      </c>
      <c r="D22" s="33" t="s">
        <v>59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2606</v>
      </c>
      <c r="B23" s="32">
        <v>4</v>
      </c>
      <c r="C23" s="33" t="s">
        <v>17</v>
      </c>
      <c r="D23" s="33" t="s">
        <v>60</v>
      </c>
      <c r="E23" s="32">
        <v>5</v>
      </c>
      <c r="F23" s="32" t="s">
        <v>61</v>
      </c>
      <c r="G23" s="32"/>
      <c r="H23" s="32"/>
      <c r="I23" s="32"/>
      <c r="J23" s="32"/>
      <c r="K23" s="32"/>
      <c r="L23" s="32"/>
      <c r="M23" s="32" t="s">
        <v>38</v>
      </c>
      <c r="N23" s="32"/>
      <c r="O23" s="32"/>
      <c r="P23" s="32"/>
    </row>
    <row r="24" spans="1:16" ht="96" x14ac:dyDescent="0.55000000000000004">
      <c r="A24" s="32">
        <v>2607</v>
      </c>
      <c r="B24" s="32">
        <v>4</v>
      </c>
      <c r="C24" s="33" t="s">
        <v>17</v>
      </c>
      <c r="D24" s="33" t="s">
        <v>62</v>
      </c>
      <c r="E24" s="32">
        <v>6</v>
      </c>
      <c r="F24" s="32" t="s">
        <v>63</v>
      </c>
      <c r="G24" s="32"/>
      <c r="H24" s="32"/>
      <c r="I24" s="32"/>
      <c r="J24" s="32"/>
      <c r="K24" s="32"/>
      <c r="L24" s="32"/>
      <c r="M24" s="32" t="s">
        <v>38</v>
      </c>
      <c r="N24" s="32" t="s">
        <v>63</v>
      </c>
      <c r="O24" s="32"/>
      <c r="P24" s="32"/>
    </row>
    <row r="25" spans="1:16" ht="48" x14ac:dyDescent="0.55000000000000004">
      <c r="A25" s="32">
        <v>2608</v>
      </c>
      <c r="B25" s="32">
        <v>4</v>
      </c>
      <c r="C25" s="33" t="s">
        <v>17</v>
      </c>
      <c r="D25" s="33" t="s">
        <v>64</v>
      </c>
      <c r="E25" s="32">
        <v>150</v>
      </c>
      <c r="F25" s="32" t="s">
        <v>65</v>
      </c>
      <c r="G25" s="32"/>
      <c r="H25" s="32"/>
      <c r="I25" s="32"/>
      <c r="J25" s="32"/>
      <c r="K25" s="32"/>
      <c r="L25" s="32"/>
      <c r="M25" s="32" t="s">
        <v>38</v>
      </c>
      <c r="N25" s="32" t="s">
        <v>66</v>
      </c>
      <c r="O25" s="32"/>
      <c r="P25" s="32"/>
    </row>
    <row r="26" spans="1:16" ht="72" x14ac:dyDescent="0.55000000000000004">
      <c r="A26" s="32">
        <v>2609</v>
      </c>
      <c r="B26" s="32">
        <v>4</v>
      </c>
      <c r="C26" s="33" t="s">
        <v>17</v>
      </c>
      <c r="D26" s="33" t="s">
        <v>67</v>
      </c>
      <c r="E26" s="32">
        <v>10</v>
      </c>
      <c r="F26" s="32" t="s">
        <v>68</v>
      </c>
      <c r="G26" s="32"/>
      <c r="H26" s="32"/>
      <c r="I26" s="32"/>
      <c r="J26" s="32"/>
      <c r="K26" s="32"/>
      <c r="L26" s="32"/>
      <c r="M26" s="32" t="s">
        <v>38</v>
      </c>
      <c r="N26" s="32"/>
      <c r="O26" s="32"/>
      <c r="P26" s="32"/>
    </row>
    <row r="27" spans="1:16" ht="24" x14ac:dyDescent="0.55000000000000004">
      <c r="A27" s="32">
        <v>2610</v>
      </c>
      <c r="B27" s="32">
        <v>4</v>
      </c>
      <c r="C27" s="33" t="s">
        <v>17</v>
      </c>
      <c r="D27" s="33" t="s">
        <v>69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2611</v>
      </c>
      <c r="B28" s="32">
        <v>4</v>
      </c>
      <c r="C28" s="33" t="s">
        <v>17</v>
      </c>
      <c r="D28" s="33" t="s">
        <v>70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2612</v>
      </c>
      <c r="B29" s="32">
        <v>4</v>
      </c>
      <c r="C29" s="33" t="s">
        <v>17</v>
      </c>
      <c r="D29" s="33" t="s">
        <v>71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2613</v>
      </c>
      <c r="B30" s="32">
        <v>4</v>
      </c>
      <c r="C30" s="33" t="s">
        <v>17</v>
      </c>
      <c r="D30" s="33" t="s">
        <v>72</v>
      </c>
      <c r="E30" s="32">
        <v>8</v>
      </c>
      <c r="F30" s="32" t="s">
        <v>73</v>
      </c>
      <c r="G30" s="32"/>
      <c r="H30" s="32"/>
      <c r="I30" s="32"/>
      <c r="J30" s="32"/>
      <c r="K30" s="32"/>
      <c r="L30" s="32"/>
      <c r="M30" s="32" t="s">
        <v>38</v>
      </c>
      <c r="N30" s="32"/>
      <c r="O30" s="32"/>
      <c r="P30" s="32"/>
    </row>
    <row r="31" spans="1:16" ht="48" x14ac:dyDescent="0.55000000000000004">
      <c r="A31" s="32">
        <v>2614</v>
      </c>
      <c r="B31" s="32">
        <v>4</v>
      </c>
      <c r="C31" s="33" t="s">
        <v>17</v>
      </c>
      <c r="D31" s="33" t="s">
        <v>74</v>
      </c>
      <c r="E31" s="32">
        <v>5</v>
      </c>
      <c r="F31" s="32" t="s">
        <v>75</v>
      </c>
      <c r="G31" s="32"/>
      <c r="H31" s="32"/>
      <c r="I31" s="32"/>
      <c r="J31" s="32"/>
      <c r="K31" s="32"/>
      <c r="L31" s="32"/>
      <c r="M31" s="32" t="s">
        <v>38</v>
      </c>
      <c r="N31" s="32" t="s">
        <v>76</v>
      </c>
      <c r="O31" s="32"/>
      <c r="P31" s="32"/>
    </row>
    <row r="32" spans="1:16" ht="48" x14ac:dyDescent="0.55000000000000004">
      <c r="A32" s="32">
        <v>2615</v>
      </c>
      <c r="B32" s="32">
        <v>4</v>
      </c>
      <c r="C32" s="33" t="s">
        <v>17</v>
      </c>
      <c r="D32" s="33" t="s">
        <v>77</v>
      </c>
      <c r="E32" s="32">
        <v>4</v>
      </c>
      <c r="F32" s="32"/>
      <c r="G32" s="32"/>
      <c r="H32" s="32"/>
      <c r="I32" s="32"/>
      <c r="J32" s="32"/>
      <c r="K32" s="32"/>
      <c r="L32" s="32"/>
      <c r="M32" s="32" t="s">
        <v>38</v>
      </c>
      <c r="N32" s="32"/>
      <c r="O32" s="32"/>
      <c r="P32" s="32"/>
    </row>
    <row r="33" spans="1:16" ht="24" x14ac:dyDescent="0.55000000000000004">
      <c r="A33" s="32">
        <v>2616</v>
      </c>
      <c r="B33" s="32">
        <v>4</v>
      </c>
      <c r="C33" s="33" t="s">
        <v>17</v>
      </c>
      <c r="D33" s="33" t="s">
        <v>78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72" x14ac:dyDescent="0.55000000000000004">
      <c r="A34" s="32">
        <v>2617</v>
      </c>
      <c r="B34" s="32">
        <v>4</v>
      </c>
      <c r="C34" s="33" t="s">
        <v>17</v>
      </c>
      <c r="D34" s="33" t="s">
        <v>79</v>
      </c>
      <c r="E34" s="32">
        <v>10</v>
      </c>
      <c r="F34" s="32" t="s">
        <v>80</v>
      </c>
      <c r="G34" s="32"/>
      <c r="H34" s="32"/>
      <c r="I34" s="32"/>
      <c r="J34" s="32"/>
      <c r="K34" s="32"/>
      <c r="L34" s="32"/>
      <c r="M34" s="32" t="s">
        <v>38</v>
      </c>
      <c r="N34" s="32" t="s">
        <v>81</v>
      </c>
      <c r="O34" s="32"/>
      <c r="P34" s="32"/>
    </row>
    <row r="35" spans="1:16" ht="24" x14ac:dyDescent="0.55000000000000004">
      <c r="A35" s="32">
        <v>2618</v>
      </c>
      <c r="B35" s="32">
        <v>4</v>
      </c>
      <c r="C35" s="33" t="s">
        <v>17</v>
      </c>
      <c r="D35" s="33" t="s">
        <v>82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48" x14ac:dyDescent="0.55000000000000004">
      <c r="A36" s="32">
        <v>2619</v>
      </c>
      <c r="B36" s="32">
        <v>4</v>
      </c>
      <c r="C36" s="33" t="s">
        <v>17</v>
      </c>
      <c r="D36" s="33" t="s">
        <v>83</v>
      </c>
      <c r="E36" s="32">
        <v>10</v>
      </c>
      <c r="F36" s="32" t="s">
        <v>84</v>
      </c>
      <c r="G36" s="32"/>
      <c r="H36" s="32"/>
      <c r="I36" s="32"/>
      <c r="J36" s="32"/>
      <c r="K36" s="32" t="s">
        <v>38</v>
      </c>
      <c r="L36" s="32" t="s">
        <v>85</v>
      </c>
      <c r="M36" s="32"/>
      <c r="N36" s="32"/>
      <c r="O36" s="32"/>
      <c r="P36" s="32"/>
    </row>
    <row r="37" spans="1:16" ht="24" x14ac:dyDescent="0.55000000000000004">
      <c r="A37" s="32">
        <v>2620</v>
      </c>
      <c r="B37" s="32">
        <v>4</v>
      </c>
      <c r="C37" s="33" t="s">
        <v>17</v>
      </c>
      <c r="D37" s="33" t="s">
        <v>86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2621</v>
      </c>
      <c r="B38" s="32">
        <v>4</v>
      </c>
      <c r="C38" s="33" t="s">
        <v>17</v>
      </c>
      <c r="D38" s="33" t="s">
        <v>87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2622</v>
      </c>
      <c r="B39" s="32">
        <v>4</v>
      </c>
      <c r="C39" s="33" t="s">
        <v>17</v>
      </c>
      <c r="D39" s="33" t="s">
        <v>88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2623</v>
      </c>
      <c r="B40" s="32">
        <v>4</v>
      </c>
      <c r="C40" s="33" t="s">
        <v>17</v>
      </c>
      <c r="D40" s="33" t="s">
        <v>89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2624</v>
      </c>
      <c r="B41" s="32">
        <v>4</v>
      </c>
      <c r="C41" s="33" t="s">
        <v>17</v>
      </c>
      <c r="D41" s="33" t="s">
        <v>90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2625</v>
      </c>
      <c r="B42" s="32">
        <v>4</v>
      </c>
      <c r="C42" s="33" t="s">
        <v>17</v>
      </c>
      <c r="D42" s="33" t="s">
        <v>91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48" x14ac:dyDescent="0.55000000000000004">
      <c r="A43" s="32">
        <v>2626</v>
      </c>
      <c r="B43" s="32">
        <v>4</v>
      </c>
      <c r="C43" s="33" t="s">
        <v>17</v>
      </c>
      <c r="D43" s="33" t="s">
        <v>92</v>
      </c>
      <c r="E43" s="32">
        <v>5</v>
      </c>
      <c r="F43" s="32" t="s">
        <v>93</v>
      </c>
      <c r="G43" s="32"/>
      <c r="H43" s="32"/>
      <c r="I43" s="32"/>
      <c r="J43" s="32"/>
      <c r="K43" s="32"/>
      <c r="L43" s="32"/>
      <c r="M43" s="32" t="s">
        <v>38</v>
      </c>
      <c r="N43" s="32" t="s">
        <v>94</v>
      </c>
      <c r="O43" s="32"/>
      <c r="P43" s="32"/>
    </row>
    <row r="44" spans="1:16" ht="48" x14ac:dyDescent="0.55000000000000004">
      <c r="A44" s="32">
        <v>2627</v>
      </c>
      <c r="B44" s="32">
        <v>4</v>
      </c>
      <c r="C44" s="33" t="s">
        <v>17</v>
      </c>
      <c r="D44" s="33" t="s">
        <v>95</v>
      </c>
      <c r="E44" s="32">
        <v>12</v>
      </c>
      <c r="F44" s="32" t="s">
        <v>96</v>
      </c>
      <c r="G44" s="32"/>
      <c r="H44" s="32"/>
      <c r="I44" s="32"/>
      <c r="J44" s="32"/>
      <c r="K44" s="32"/>
      <c r="L44" s="32"/>
      <c r="M44" s="32" t="s">
        <v>38</v>
      </c>
      <c r="N44" s="32"/>
      <c r="O44" s="32"/>
      <c r="P44" s="32"/>
    </row>
    <row r="45" spans="1:16" ht="24" x14ac:dyDescent="0.55000000000000004">
      <c r="A45" s="32">
        <v>2628</v>
      </c>
      <c r="B45" s="32">
        <v>4</v>
      </c>
      <c r="C45" s="33" t="s">
        <v>17</v>
      </c>
      <c r="D45" s="33" t="s">
        <v>97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2629</v>
      </c>
      <c r="B46" s="32">
        <v>4</v>
      </c>
      <c r="C46" s="33" t="s">
        <v>17</v>
      </c>
      <c r="D46" s="33" t="s">
        <v>98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72" x14ac:dyDescent="0.55000000000000004">
      <c r="A47" s="32">
        <v>2630</v>
      </c>
      <c r="B47" s="32">
        <v>4</v>
      </c>
      <c r="C47" s="33" t="s">
        <v>17</v>
      </c>
      <c r="D47" s="33" t="s">
        <v>99</v>
      </c>
      <c r="E47" s="32">
        <v>9</v>
      </c>
      <c r="F47" s="32"/>
      <c r="G47" s="32"/>
      <c r="H47" s="32"/>
      <c r="I47" s="32"/>
      <c r="J47" s="32"/>
      <c r="K47" s="32"/>
      <c r="L47" s="32"/>
      <c r="M47" s="32" t="s">
        <v>38</v>
      </c>
      <c r="N47" s="32" t="s">
        <v>100</v>
      </c>
      <c r="O47" s="32"/>
      <c r="P47" s="32"/>
    </row>
    <row r="48" spans="1:16" ht="48" x14ac:dyDescent="0.55000000000000004">
      <c r="A48" s="32">
        <v>2631</v>
      </c>
      <c r="B48" s="32">
        <v>4</v>
      </c>
      <c r="C48" s="33" t="s">
        <v>17</v>
      </c>
      <c r="D48" s="33" t="s">
        <v>101</v>
      </c>
      <c r="E48" s="32">
        <v>30</v>
      </c>
      <c r="F48" s="32" t="s">
        <v>102</v>
      </c>
      <c r="G48" s="32"/>
      <c r="H48" s="32"/>
      <c r="I48" s="32"/>
      <c r="J48" s="32"/>
      <c r="K48" s="32"/>
      <c r="L48" s="32"/>
      <c r="M48" s="32" t="s">
        <v>38</v>
      </c>
      <c r="N48" s="32" t="s">
        <v>103</v>
      </c>
      <c r="O48" s="32"/>
      <c r="P48" s="32"/>
    </row>
    <row r="49" spans="1:16" ht="24" x14ac:dyDescent="0.55000000000000004">
      <c r="A49" s="32">
        <v>2632</v>
      </c>
      <c r="B49" s="32">
        <v>4</v>
      </c>
      <c r="C49" s="33" t="s">
        <v>17</v>
      </c>
      <c r="D49" s="33" t="s">
        <v>104</v>
      </c>
      <c r="E49" s="32">
        <v>5</v>
      </c>
      <c r="F49" s="32"/>
      <c r="G49" s="32"/>
      <c r="H49" s="32"/>
      <c r="I49" s="32"/>
      <c r="J49" s="32"/>
      <c r="K49" s="32"/>
      <c r="L49" s="32"/>
      <c r="M49" s="32" t="s">
        <v>38</v>
      </c>
      <c r="N49" s="32"/>
      <c r="O49" s="32"/>
      <c r="P49" s="32"/>
    </row>
    <row r="50" spans="1:16" ht="24" x14ac:dyDescent="0.55000000000000004">
      <c r="A50" s="32">
        <v>2633</v>
      </c>
      <c r="B50" s="32">
        <v>4</v>
      </c>
      <c r="C50" s="33" t="s">
        <v>17</v>
      </c>
      <c r="D50" s="33" t="s">
        <v>105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48" x14ac:dyDescent="0.55000000000000004">
      <c r="A51" s="32">
        <v>2634</v>
      </c>
      <c r="B51" s="32">
        <v>4</v>
      </c>
      <c r="C51" s="33" t="s">
        <v>17</v>
      </c>
      <c r="D51" s="33" t="s">
        <v>106</v>
      </c>
      <c r="E51" s="32">
        <v>132</v>
      </c>
      <c r="F51" s="32" t="s">
        <v>107</v>
      </c>
      <c r="G51" s="32"/>
      <c r="H51" s="32"/>
      <c r="I51" s="32"/>
      <c r="J51" s="32"/>
      <c r="K51" s="32"/>
      <c r="L51" s="32"/>
      <c r="M51" s="32" t="s">
        <v>38</v>
      </c>
      <c r="N51" s="32" t="s">
        <v>108</v>
      </c>
      <c r="O51" s="32"/>
      <c r="P51" s="32"/>
    </row>
    <row r="52" spans="1:16" ht="24" x14ac:dyDescent="0.55000000000000004">
      <c r="A52" s="32">
        <v>2635</v>
      </c>
      <c r="B52" s="32">
        <v>4</v>
      </c>
      <c r="C52" s="33" t="s">
        <v>17</v>
      </c>
      <c r="D52" s="33" t="s">
        <v>109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72" x14ac:dyDescent="0.55000000000000004">
      <c r="A53" s="32">
        <v>2636</v>
      </c>
      <c r="B53" s="32">
        <v>4</v>
      </c>
      <c r="C53" s="33" t="s">
        <v>17</v>
      </c>
      <c r="D53" s="33" t="s">
        <v>110</v>
      </c>
      <c r="E53" s="32">
        <v>250</v>
      </c>
      <c r="F53" s="32" t="s">
        <v>111</v>
      </c>
      <c r="G53" s="32"/>
      <c r="H53" s="32"/>
      <c r="I53" s="32"/>
      <c r="J53" s="32"/>
      <c r="K53" s="32"/>
      <c r="L53" s="32" t="s">
        <v>112</v>
      </c>
      <c r="M53" s="32" t="s">
        <v>38</v>
      </c>
      <c r="N53" s="32" t="s">
        <v>113</v>
      </c>
      <c r="O53" s="32"/>
      <c r="P53" s="32" t="s">
        <v>112</v>
      </c>
    </row>
    <row r="54" spans="1:16" ht="24" x14ac:dyDescent="0.55000000000000004">
      <c r="A54" s="32">
        <v>2637</v>
      </c>
      <c r="B54" s="32">
        <v>4</v>
      </c>
      <c r="C54" s="33" t="s">
        <v>17</v>
      </c>
      <c r="D54" s="33" t="s">
        <v>114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72" x14ac:dyDescent="0.55000000000000004">
      <c r="A55" s="32">
        <v>2638</v>
      </c>
      <c r="B55" s="32">
        <v>4</v>
      </c>
      <c r="C55" s="33" t="s">
        <v>17</v>
      </c>
      <c r="D55" s="33" t="s">
        <v>115</v>
      </c>
      <c r="E55" s="32">
        <v>10</v>
      </c>
      <c r="F55" s="32" t="s">
        <v>116</v>
      </c>
      <c r="G55" s="32"/>
      <c r="H55" s="32"/>
      <c r="I55" s="32" t="s">
        <v>38</v>
      </c>
      <c r="J55" s="32"/>
      <c r="K55" s="32"/>
      <c r="L55" s="32"/>
      <c r="M55" s="32"/>
      <c r="N55" s="32" t="s">
        <v>117</v>
      </c>
      <c r="O55" s="32"/>
      <c r="P55" s="32"/>
    </row>
    <row r="56" spans="1:16" ht="24" x14ac:dyDescent="0.55000000000000004">
      <c r="A56" s="32">
        <v>2639</v>
      </c>
      <c r="B56" s="32">
        <v>4</v>
      </c>
      <c r="C56" s="33" t="s">
        <v>17</v>
      </c>
      <c r="D56" s="33" t="s">
        <v>118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72" x14ac:dyDescent="0.55000000000000004">
      <c r="A57" s="32">
        <v>2640</v>
      </c>
      <c r="B57" s="32">
        <v>4</v>
      </c>
      <c r="C57" s="33" t="s">
        <v>17</v>
      </c>
      <c r="D57" s="33" t="s">
        <v>119</v>
      </c>
      <c r="E57" s="32">
        <v>5</v>
      </c>
      <c r="F57" s="32" t="s">
        <v>120</v>
      </c>
      <c r="G57" s="32"/>
      <c r="H57" s="32"/>
      <c r="I57" s="32"/>
      <c r="J57" s="32"/>
      <c r="K57" s="32"/>
      <c r="L57" s="32"/>
      <c r="M57" s="32" t="s">
        <v>38</v>
      </c>
      <c r="N57" s="32" t="s">
        <v>121</v>
      </c>
      <c r="O57" s="32"/>
      <c r="P57" s="32"/>
    </row>
    <row r="58" spans="1:16" ht="24" x14ac:dyDescent="0.55000000000000004">
      <c r="A58" s="32">
        <v>2641</v>
      </c>
      <c r="B58" s="32">
        <v>4</v>
      </c>
      <c r="C58" s="33" t="s">
        <v>17</v>
      </c>
      <c r="D58" s="33" t="s">
        <v>122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2642</v>
      </c>
      <c r="B59" s="32">
        <v>4</v>
      </c>
      <c r="C59" s="33" t="s">
        <v>17</v>
      </c>
      <c r="D59" s="33" t="s">
        <v>123</v>
      </c>
      <c r="E59" s="32">
        <v>4</v>
      </c>
      <c r="F59" s="32" t="s">
        <v>34</v>
      </c>
      <c r="G59" s="32"/>
      <c r="H59" s="32"/>
      <c r="I59" s="32"/>
      <c r="J59" s="32"/>
      <c r="K59" s="32"/>
      <c r="L59" s="32"/>
      <c r="M59" s="32" t="s">
        <v>38</v>
      </c>
      <c r="N59" s="32" t="s">
        <v>54</v>
      </c>
      <c r="O59" s="32"/>
      <c r="P59" s="32"/>
    </row>
    <row r="60" spans="1:16" ht="96" x14ac:dyDescent="0.55000000000000004">
      <c r="A60" s="32">
        <v>2643</v>
      </c>
      <c r="B60" s="32">
        <v>4</v>
      </c>
      <c r="C60" s="33" t="s">
        <v>17</v>
      </c>
      <c r="D60" s="33" t="s">
        <v>124</v>
      </c>
      <c r="E60" s="32">
        <v>8</v>
      </c>
      <c r="F60" s="32" t="s">
        <v>125</v>
      </c>
      <c r="G60" s="32"/>
      <c r="H60" s="32"/>
      <c r="I60" s="32"/>
      <c r="J60" s="32"/>
      <c r="K60" s="32"/>
      <c r="L60" s="32" t="s">
        <v>112</v>
      </c>
      <c r="M60" s="32" t="s">
        <v>38</v>
      </c>
      <c r="N60" s="32" t="s">
        <v>126</v>
      </c>
      <c r="O60" s="32"/>
      <c r="P60" s="32" t="s">
        <v>112</v>
      </c>
    </row>
    <row r="61" spans="1:16" ht="24" x14ac:dyDescent="0.55000000000000004">
      <c r="A61" s="32">
        <v>2645</v>
      </c>
      <c r="B61" s="32">
        <v>4</v>
      </c>
      <c r="C61" s="33" t="s">
        <v>17</v>
      </c>
      <c r="D61" s="33" t="s">
        <v>127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5" spans="4:4" x14ac:dyDescent="0.45">
      <c r="D65" s="21">
        <f>SUBTOTAL(3,D7:D61)</f>
        <v>55</v>
      </c>
    </row>
  </sheetData>
  <autoFilter ref="A5:F61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4.นาครนายก</vt:lpstr>
      <vt:lpstr>4.นครนายก รพ.สต.</vt:lpstr>
      <vt:lpstr>'4.นาครนายก'!Print_Titles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2018-03-08T07:17:17Z</dcterms:created>
  <dcterms:modified xsi:type="dcterms:W3CDTF">2018-03-08T07:17:57Z</dcterms:modified>
</cp:coreProperties>
</file>