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4.ปทุมธานี" sheetId="1" r:id="rId1"/>
    <sheet name="4.ปทุม รพ.สต." sheetId="2" r:id="rId2"/>
  </sheets>
  <definedNames>
    <definedName name="_xlnm._FilterDatabase" localSheetId="1" hidden="1">'4.ปทุม รพ.สต.'!$A$5:$F$83</definedName>
    <definedName name="_xlnm._FilterDatabase" localSheetId="0" hidden="1">'4.ปทุมธานี'!$A$7:$I$15</definedName>
    <definedName name="_xlnm.Print_Titles" localSheetId="0">'4.ปทุมธานี'!$1:$7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7" i="2" l="1"/>
  <c r="H17" i="1"/>
  <c r="G17" i="1"/>
</calcChain>
</file>

<file path=xl/sharedStrings.xml><?xml version="1.0" encoding="utf-8"?>
<sst xmlns="http://schemas.openxmlformats.org/spreadsheetml/2006/main" count="310" uniqueCount="164">
  <si>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</si>
  <si>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</si>
  <si>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</si>
  <si>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</si>
  <si>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</si>
  <si>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</si>
  <si>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</si>
  <si>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</si>
  <si>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</si>
  <si>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</si>
  <si>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</si>
  <si>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</si>
  <si>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</si>
  <si>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</si>
  <si>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</si>
  <si>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รพ.ปทุมธานี</t>
  </si>
  <si>
    <t>โรงพยาบาลทั่วไป</t>
  </si>
  <si>
    <t>ปทุมธานี</t>
  </si>
  <si>
    <t>S</t>
  </si>
  <si>
    <t>ส่งเอกชนกำจัดโดยการเผาด้วยเตาเผามูลฝอยติดเชื้อ</t>
  </si>
  <si>
    <t>รพ.ธัญบุรี</t>
  </si>
  <si>
    <t>M2</t>
  </si>
  <si>
    <t>รพ.คลองหลวง</t>
  </si>
  <si>
    <t>F2</t>
  </si>
  <si>
    <t>ส่งท้องถิ่นกำจัดโดยการเผาด้วยเตาเผามูลฝอยติดเชื้อ</t>
  </si>
  <si>
    <t>รพ.ประชาธิปัตย์</t>
  </si>
  <si>
    <t>รพ.ลาดหลุมแก้ว</t>
  </si>
  <si>
    <t>รพ.ลำลูกกา</t>
  </si>
  <si>
    <t>รพ.หนองเสือ</t>
  </si>
  <si>
    <t>กำจัดโดยการเผาในเตาเผามูลฝอยติดเชื้อของ รพ.</t>
  </si>
  <si>
    <t>สภาพดี ใช้งานอยู่</t>
  </si>
  <si>
    <t>รพ.สามโคก</t>
  </si>
  <si>
    <t>F3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</si>
  <si>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</si>
  <si>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</si>
  <si>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</si>
  <si>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</si>
  <si>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</si>
  <si>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</si>
  <si>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</si>
  <si>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</si>
  <si>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</si>
  <si>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</si>
  <si>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</si>
  <si>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รพ.สต.กระแชง</t>
  </si>
  <si>
    <t>ใช้รถขนขยะ</t>
  </si>
  <si>
    <t>-</t>
  </si>
  <si>
    <t>/</t>
  </si>
  <si>
    <t>นำไปเผาที่อยุธยา</t>
  </si>
  <si>
    <t>รพ.สต.คลองควาย</t>
  </si>
  <si>
    <t>รพ.สต.คลองพระอุดม</t>
  </si>
  <si>
    <t>มีรถบริษัทเอกชนมาเก็บไปกำจัด</t>
  </si>
  <si>
    <t>เตาเผาขยะติดเชื้อ ที่อำเภอบางปะอิน จังหวัดพระนครศรีอยุธยา</t>
  </si>
  <si>
    <t>รพ.สต.คลองสอง</t>
  </si>
  <si>
    <t>จ้าง บ.เอกชล มารับไปดำเนินการต่อ</t>
  </si>
  <si>
    <t>ต.บางเดื่อ อ.เมือง จ.ปทุมธานี</t>
  </si>
  <si>
    <t>รพ.สต.คลองสอง(ประจำอำเภอ)</t>
  </si>
  <si>
    <t>1.ใช้ถุงขยะแดง 2.ใช้เชือกมัดปิดสนิท 3.นำไปไว้ในเขตขยะติดเชื้อถังแดง(มีฝาปิดสนิทถังสีแดง) 4.มีรถมารับ สัปดาห์ละ 1 ครั้งทุกวันศุกร์</t>
  </si>
  <si>
    <t>โรงพยาบาลจ้างให้บริษัทเอกชนมารับขยะที่รพสต.</t>
  </si>
  <si>
    <t>รพ.สต.คลองสาม</t>
  </si>
  <si>
    <t>รพ.สต.คลองสี่ หมูท่ 07</t>
  </si>
  <si>
    <t>เตาเผาความดันสูง</t>
  </si>
  <si>
    <t>รพ.สต.คลองสี่ หมู่ที่13</t>
  </si>
  <si>
    <t>รพ.สต.คลองหก หมู่ที่ 13</t>
  </si>
  <si>
    <t>รพ.สต.คลองหนึ่ง</t>
  </si>
  <si>
    <t>รพ.สต.คลองห้า หมู่ที่ 07</t>
  </si>
  <si>
    <t>รพ.สต.คลองห้า หมู่ที่ 13</t>
  </si>
  <si>
    <t>รพ.สต.คูขวาง</t>
  </si>
  <si>
    <t>พนักงานเก็บหิ้วไปใส่ภาชนะบรรจุมีฝาปิดมิดชิด</t>
  </si>
  <si>
    <t>รพ.สต.คูคต</t>
  </si>
  <si>
    <t>รพ.สต.คูบางหลวง</t>
  </si>
  <si>
    <t>ส่งทำลายที่ศูนย์กำจัดมูลฝอยติดเชื้อขององค์การบริหารส่วนจังหวัดนนทบุรี</t>
  </si>
  <si>
    <t>รพ.สต.ท้ายเกาะ</t>
  </si>
  <si>
    <t>มีรถกำจัดขยะถูกต้องตามระเบียบ</t>
  </si>
  <si>
    <t>ไม่ทราบ</t>
  </si>
  <si>
    <t>รพ.สต.นพรัตน์</t>
  </si>
  <si>
    <t>รพ.สต.บ่อเงิน</t>
  </si>
  <si>
    <t>มีบริษัทเอกชนนำขยะมูลฝอยติดเชื้อไปกำจัดให้ทุกสัปดาห์</t>
  </si>
  <si>
    <t>รพ.สต.บางกระบือ</t>
  </si>
  <si>
    <t>มีรถของบริษัทที่จ้างเก็บนำไปสถานที่กำจัด</t>
  </si>
  <si>
    <t>นำส่งบริษัทเอกชนกำจัดอีกครั้ง</t>
  </si>
  <si>
    <t>รพ.สต.บางกะดี 2</t>
  </si>
  <si>
    <t>รพ.สต.บางกะดี1</t>
  </si>
  <si>
    <t>รพ.สต.บางขะแยง</t>
  </si>
  <si>
    <t>รพ.สต.บางคูวัด</t>
  </si>
  <si>
    <t>รพ.สต.บางคูวัด2</t>
  </si>
  <si>
    <t>รพ.สต.บางพูด</t>
  </si>
  <si>
    <t>รพ.สต.บางพูน1</t>
  </si>
  <si>
    <t>รพ.สต.บางพูน2</t>
  </si>
  <si>
    <t>รพ.สต.บางหลวง</t>
  </si>
  <si>
    <t>รพ.สต.บางเดื่อ1</t>
  </si>
  <si>
    <t>รพ.สต.บางเดื่อ2</t>
  </si>
  <si>
    <t>รพ.สต.บางเตย</t>
  </si>
  <si>
    <t>มีรถขนขยะติดเชื้อควบคุมอุณหภูมิมารับในสถานพยาบาล</t>
  </si>
  <si>
    <t>เผา</t>
  </si>
  <si>
    <t>รพ.สต.บางโพธิ์เหนือ</t>
  </si>
  <si>
    <t>วิธีการเผา</t>
  </si>
  <si>
    <t>รพ.สต.บ้านกระแชง</t>
  </si>
  <si>
    <t>รพ.สต.บ้านคลองสาม</t>
  </si>
  <si>
    <t>รพ.สต.บ้านคลองเจ็ด ตำบลคลองหก</t>
  </si>
  <si>
    <t>รพ.สต.บ้านงิ้ว</t>
  </si>
  <si>
    <t>มีบริษัทมารับที่ รพ.สต.</t>
  </si>
  <si>
    <t>รพ.สต.บ้านฉาง</t>
  </si>
  <si>
    <t>รพ.สต.บ้านทรัพย์-บุญชู</t>
  </si>
  <si>
    <t>พนักงานจากบริษัทที่ รพ.ลำลูกกาจัดให้บริการ โดยมีการเคลื่นย้ายทุกวันพุธ</t>
  </si>
  <si>
    <t>รพ.สต.บ้านธาตุทอง</t>
  </si>
  <si>
    <t>พนักงานเตรียมภาชนะมาเก็บขยะจากที่พักขยะ แล้วนำไปใส่รถสำหรับขนย้ายขยะอีกทีหนึ่ง</t>
  </si>
  <si>
    <t>ส่งกำจัดที่ศูนย์กำจัดมูลฝอยติดเชื้อขององค์การบริหารส่วนจังหวัดนนทบุรี</t>
  </si>
  <si>
    <t>รพ.สต.บ้านบึงกาสาม2</t>
  </si>
  <si>
    <t>รพ.สต.บ้านบึงทองหลาง 2</t>
  </si>
  <si>
    <t>รพ.สต.บ้านลาดสวาย 2</t>
  </si>
  <si>
    <t>รพ.สต.บ้านหนองสามวัง2</t>
  </si>
  <si>
    <t>รพ.สต.บ้านใหม่</t>
  </si>
  <si>
    <t>รพ.สต.บึงกาสาม</t>
  </si>
  <si>
    <t>รพ.สต.บึงคอไห 1</t>
  </si>
  <si>
    <t>จ้างบริษัทเอกชนขนไปกำจัด</t>
  </si>
  <si>
    <t>บริษัทนำไปกำจัดด้วยวิธีเผาตามแนวทางบริษัท</t>
  </si>
  <si>
    <t>รพ.สต.บึงคอไห2</t>
  </si>
  <si>
    <t>จ้างบริษัทเอกชนมารับที่สถานบริการเพื่อไปกำจัด</t>
  </si>
  <si>
    <t>เตาเผาขยะติดเชื้อของบริษัทเอกชน</t>
  </si>
  <si>
    <t>รพ.สต.บึงคำพร้อย หมู่ที่ 11</t>
  </si>
  <si>
    <t>รพ.สต.บึงคำพร้อย หมู่ที่ 13</t>
  </si>
  <si>
    <t>มีบริษัทเอกชนมารับขยะติดเชื้อไปกำจัด</t>
  </si>
  <si>
    <t>กำจัดโดยเผาในเตาอุณหภูมิที่นิคมอุตสาหกรรมบางประอิน จ.พระนครศรีอยุธยา</t>
  </si>
  <si>
    <t>รพ.สต.บึงชำอ้อ</t>
  </si>
  <si>
    <t>รพ.สต.บึงชำอ้อ2</t>
  </si>
  <si>
    <t>รพ.สต.บึงทองหลาง1</t>
  </si>
  <si>
    <t>เคลื่อนย้ายโดย พนักงานจากบริษัทเอกชนหิ้วถุงแดงที่ปิดมิดชิด ใส่ถังบนรถขนย้ายขยะติดเชื้อ</t>
  </si>
  <si>
    <t>รพ.สต.บึงบอน</t>
  </si>
  <si>
    <t>รพ.สต.บึงสนั่น</t>
  </si>
  <si>
    <t>รพ.สต.พืชอุดม</t>
  </si>
  <si>
    <t>โดยรถขนขยะมูลฝอยติดเชื้อของบริษัทรับจ้างกำจัดขยะติดเชื้อที่ได้มาตรฐาน</t>
  </si>
  <si>
    <t>ส่งเตาเผาขยะติดเชื้อ</t>
  </si>
  <si>
    <t>รพ.สต.ระแหง</t>
  </si>
  <si>
    <t>จ้างบริษัทเอกชนในการขนย้าย</t>
  </si>
  <si>
    <t>รพ.สต.ลาดหลุมแก้ว</t>
  </si>
  <si>
    <t>หน่วยบริการเก็บมูลฝอยติดเชื้อในถุงแดงปิดฝามิดชิดและมีรถบริษัทกำจัดมูลฝอยติดเชื้อมารับไปกำจัด</t>
  </si>
  <si>
    <t>รพ.สต.ลำผักกูด</t>
  </si>
  <si>
    <t>รพ.สต.ลำลูกกา</t>
  </si>
  <si>
    <t>มีรถขนเฉพาะขยะติดเชื้อ มาเก็บทุกวันพุธ</t>
  </si>
  <si>
    <t>มีรถจากบริษัท มาขนขยะ เพื่อไปกำจัดที่อื่น โดยพนักงานมีการใส่ชุด ป้องกัน และหน้ากาก</t>
  </si>
  <si>
    <t>รพ.สต.ศาลาครุ</t>
  </si>
  <si>
    <t>รพ.สต.สมเด็จย่า 84</t>
  </si>
  <si>
    <t>รพ.สต.สวนพริกไทย</t>
  </si>
  <si>
    <t>รพ.สต.สวนพริกไทย 2</t>
  </si>
  <si>
    <t>รพ.สต.สามโคก</t>
  </si>
  <si>
    <t>รพ.สต.หนองสามวัง1</t>
  </si>
  <si>
    <t>รพ.สต.หน้าไม้</t>
  </si>
  <si>
    <t>จัดจ้างหน่วยงานเอกชนในการเคลื่อนย้ายมูลฝอยไปยังสถานที่กำจัด</t>
  </si>
  <si>
    <t>มีบริษัทมารับไปกำจัด</t>
  </si>
  <si>
    <t>ด้วยวิธีการเผา ที่อำเภอบางปะอิน</t>
  </si>
  <si>
    <t>รพ.สต.หลักหก1</t>
  </si>
  <si>
    <t>รพ.สต.หลักหก2</t>
  </si>
  <si>
    <t>รพ.สต.เฉลิมพระเกียรติฯ(วัดประยูร)</t>
  </si>
  <si>
    <t>บริษัทเป็นผู้มารับขยะเพื่อนำไปกำจัดมีรถและเจ้าหน้าที่มาเคลื่อนย้าย โดยจะใส่ในกล่องภาชนะมีฝาปิดมิดชิด</t>
  </si>
  <si>
    <t>โดยบริษัท ไอซี ควอลิตี้ ซิสเท็ม จำกัดส่งกำจัด ที่บริษัทที่ดินบางปะอิน จำกัด</t>
  </si>
  <si>
    <t>รพ.สต.เชียงรากน้อย</t>
  </si>
  <si>
    <t>รพ.สต.เชียงรากใหญ่</t>
  </si>
  <si>
    <t>มีรถจากบริษัทเอกชนมาเก็บ</t>
  </si>
  <si>
    <t>เผาโดยเตาเผา. สถานที่ IC quality system 50/19 ม.6 ต.บางหลวง อ.เมืองปทุมธานี จ.ปทุมธานี 12000</t>
  </si>
  <si>
    <t>สอ.พระเกียรตินวมินทราชินี(วัดเจดีย์หอย)</t>
  </si>
  <si>
    <t>มีรถรับจ้างเกก็บขยะมูลฝอยขนขยะติดเชื้อโดยเฉพาะ</t>
  </si>
  <si>
    <t>ส่งศูนย์กำจัดมูลฝอยติดเชื้อขององค์การบริหารส่วนจังหวัดนนทบุรี</t>
  </si>
  <si>
    <t>สอ.เฉลิมพระเกียรติ 60 พรรษานวมินทราชินี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</si>
</sst>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9"/>
  <sheetViews>
    <sheetView tabSelected="1" zoomScale="73" zoomScaleNormal="73" workbookViewId="0">
      <selection activeCell="G17" sqref="G17:H17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215</v>
      </c>
      <c r="B8" s="13">
        <v>4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377</v>
      </c>
      <c r="H8" s="12">
        <v>252.02</v>
      </c>
      <c r="I8" s="12" t="s">
        <v>19</v>
      </c>
      <c r="J8" s="14"/>
    </row>
    <row r="9" spans="1:10" ht="48" x14ac:dyDescent="0.55000000000000004">
      <c r="A9" s="12">
        <v>216</v>
      </c>
      <c r="B9" s="13">
        <v>4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60</v>
      </c>
      <c r="H9" s="12">
        <v>63.5</v>
      </c>
      <c r="I9" s="12" t="s">
        <v>19</v>
      </c>
      <c r="J9" s="14"/>
    </row>
    <row r="10" spans="1:10" ht="48" x14ac:dyDescent="0.55000000000000004">
      <c r="A10" s="12">
        <v>217</v>
      </c>
      <c r="B10" s="13">
        <v>4</v>
      </c>
      <c r="C10" s="13" t="s">
        <v>22</v>
      </c>
      <c r="D10" s="13" t="s">
        <v>13</v>
      </c>
      <c r="E10" s="12" t="s">
        <v>17</v>
      </c>
      <c r="F10" s="12" t="s">
        <v>23</v>
      </c>
      <c r="G10" s="12">
        <v>30</v>
      </c>
      <c r="H10" s="12">
        <v>49.7</v>
      </c>
      <c r="I10" s="12" t="s">
        <v>24</v>
      </c>
      <c r="J10" s="14"/>
    </row>
    <row r="11" spans="1:10" ht="48" x14ac:dyDescent="0.55000000000000004">
      <c r="A11" s="12">
        <v>218</v>
      </c>
      <c r="B11" s="13">
        <v>4</v>
      </c>
      <c r="C11" s="13" t="s">
        <v>25</v>
      </c>
      <c r="D11" s="13" t="s">
        <v>13</v>
      </c>
      <c r="E11" s="12" t="s">
        <v>17</v>
      </c>
      <c r="F11" s="12" t="s">
        <v>23</v>
      </c>
      <c r="G11" s="12">
        <v>30</v>
      </c>
      <c r="H11" s="12">
        <v>22</v>
      </c>
      <c r="I11" s="12" t="s">
        <v>24</v>
      </c>
      <c r="J11" s="14"/>
    </row>
    <row r="12" spans="1:10" ht="48" x14ac:dyDescent="0.55000000000000004">
      <c r="A12" s="12">
        <v>219</v>
      </c>
      <c r="B12" s="13">
        <v>4</v>
      </c>
      <c r="C12" s="13" t="s">
        <v>26</v>
      </c>
      <c r="D12" s="13" t="s">
        <v>13</v>
      </c>
      <c r="E12" s="12" t="s">
        <v>17</v>
      </c>
      <c r="F12" s="12" t="s">
        <v>23</v>
      </c>
      <c r="G12" s="12">
        <v>34</v>
      </c>
      <c r="H12" s="12">
        <v>20</v>
      </c>
      <c r="I12" s="12" t="s">
        <v>24</v>
      </c>
      <c r="J12" s="14"/>
    </row>
    <row r="13" spans="1:10" ht="48" x14ac:dyDescent="0.55000000000000004">
      <c r="A13" s="12">
        <v>220</v>
      </c>
      <c r="B13" s="13">
        <v>4</v>
      </c>
      <c r="C13" s="13" t="s">
        <v>27</v>
      </c>
      <c r="D13" s="13" t="s">
        <v>13</v>
      </c>
      <c r="E13" s="12" t="s">
        <v>17</v>
      </c>
      <c r="F13" s="12" t="s">
        <v>23</v>
      </c>
      <c r="G13" s="12">
        <v>35</v>
      </c>
      <c r="H13" s="12">
        <v>38</v>
      </c>
      <c r="I13" s="12" t="s">
        <v>19</v>
      </c>
      <c r="J13" s="14"/>
    </row>
    <row r="14" spans="1:10" ht="48" x14ac:dyDescent="0.55000000000000004">
      <c r="A14" s="12">
        <v>221</v>
      </c>
      <c r="B14" s="13">
        <v>4</v>
      </c>
      <c r="C14" s="13" t="s">
        <v>28</v>
      </c>
      <c r="D14" s="13" t="s">
        <v>13</v>
      </c>
      <c r="E14" s="12" t="s">
        <v>17</v>
      </c>
      <c r="F14" s="12" t="s">
        <v>23</v>
      </c>
      <c r="G14" s="12">
        <v>34</v>
      </c>
      <c r="H14" s="12">
        <v>30</v>
      </c>
      <c r="I14" s="12" t="s">
        <v>29</v>
      </c>
      <c r="J14" s="14" t="s">
        <v>30</v>
      </c>
    </row>
    <row r="15" spans="1:10" ht="48" x14ac:dyDescent="0.55000000000000004">
      <c r="A15" s="12">
        <v>222</v>
      </c>
      <c r="B15" s="13">
        <v>4</v>
      </c>
      <c r="C15" s="13" t="s">
        <v>31</v>
      </c>
      <c r="D15" s="13" t="s">
        <v>13</v>
      </c>
      <c r="E15" s="12" t="s">
        <v>17</v>
      </c>
      <c r="F15" s="12" t="s">
        <v>32</v>
      </c>
      <c r="G15" s="12">
        <v>30</v>
      </c>
      <c r="H15" s="12">
        <v>20</v>
      </c>
      <c r="I15" s="12" t="s">
        <v>24</v>
      </c>
      <c r="J15" s="14"/>
    </row>
    <row r="16" spans="1:10" ht="24" x14ac:dyDescent="0.2">
      <c r="A16" s="15"/>
      <c r="B16" s="15"/>
      <c r="C16" s="15"/>
      <c r="D16" s="15"/>
      <c r="E16" s="16"/>
      <c r="F16" s="16"/>
      <c r="G16" s="16"/>
      <c r="H16" s="16"/>
      <c r="I16" s="16"/>
    </row>
    <row r="17" spans="1:9" ht="24" x14ac:dyDescent="0.2">
      <c r="A17" s="1"/>
      <c r="B17" s="1"/>
      <c r="C17" s="1"/>
      <c r="D17" s="17"/>
      <c r="E17" s="1"/>
      <c r="F17" s="1"/>
      <c r="G17" s="18">
        <f>SUM(G8:G15)</f>
        <v>630</v>
      </c>
      <c r="H17" s="18">
        <f>SUM(H8:H15)</f>
        <v>495.21999999999997</v>
      </c>
      <c r="I17" s="1"/>
    </row>
    <row r="18" spans="1:9" x14ac:dyDescent="0.2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 s="1"/>
      <c r="B19" s="19"/>
      <c r="E19" s="1"/>
      <c r="F19" s="1"/>
      <c r="G19" s="1"/>
      <c r="H19" s="1"/>
      <c r="I19" s="1"/>
    </row>
  </sheetData>
  <autoFilter ref="A7:I15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showGridLines="0" workbookViewId="0">
      <selection activeCell="E16" sqref="E16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33</v>
      </c>
      <c r="C5" s="23" t="s">
        <v>6</v>
      </c>
      <c r="D5" s="23" t="s">
        <v>4</v>
      </c>
      <c r="E5" s="23" t="s">
        <v>34</v>
      </c>
      <c r="F5" s="24" t="s">
        <v>35</v>
      </c>
      <c r="G5" s="25" t="s">
        <v>36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37</v>
      </c>
      <c r="H6" s="29" t="s">
        <v>38</v>
      </c>
      <c r="I6" s="29" t="s">
        <v>39</v>
      </c>
      <c r="J6" s="29" t="s">
        <v>40</v>
      </c>
      <c r="K6" s="30" t="s">
        <v>41</v>
      </c>
      <c r="L6" s="31"/>
      <c r="M6" s="30" t="s">
        <v>42</v>
      </c>
      <c r="N6" s="31"/>
      <c r="O6" s="30" t="s">
        <v>43</v>
      </c>
      <c r="P6" s="31"/>
    </row>
    <row r="7" spans="1:16" ht="24" x14ac:dyDescent="0.55000000000000004">
      <c r="A7" s="32">
        <v>2748</v>
      </c>
      <c r="B7" s="32">
        <v>4</v>
      </c>
      <c r="C7" s="33" t="s">
        <v>17</v>
      </c>
      <c r="D7" s="33" t="s">
        <v>44</v>
      </c>
      <c r="E7" s="32">
        <v>12</v>
      </c>
      <c r="F7" s="32" t="s">
        <v>45</v>
      </c>
      <c r="G7" s="32"/>
      <c r="H7" s="32"/>
      <c r="I7" s="32"/>
      <c r="J7" s="32"/>
      <c r="K7" s="32"/>
      <c r="L7" s="32" t="s">
        <v>46</v>
      </c>
      <c r="M7" s="32" t="s">
        <v>47</v>
      </c>
      <c r="N7" s="32" t="s">
        <v>48</v>
      </c>
      <c r="O7" s="32"/>
      <c r="P7" s="32" t="s">
        <v>46</v>
      </c>
    </row>
    <row r="8" spans="1:16" ht="24" x14ac:dyDescent="0.55000000000000004">
      <c r="A8" s="32">
        <v>2749</v>
      </c>
      <c r="B8" s="32">
        <v>4</v>
      </c>
      <c r="C8" s="33" t="s">
        <v>17</v>
      </c>
      <c r="D8" s="33" t="s">
        <v>49</v>
      </c>
      <c r="E8" s="32">
        <v>5</v>
      </c>
      <c r="F8" s="32"/>
      <c r="G8" s="32"/>
      <c r="H8" s="32"/>
      <c r="I8" s="32"/>
      <c r="J8" s="32"/>
      <c r="K8" s="32"/>
      <c r="L8" s="32"/>
      <c r="M8" s="32"/>
      <c r="N8" s="32"/>
      <c r="O8" s="32" t="s">
        <v>47</v>
      </c>
      <c r="P8" s="32" t="s">
        <v>15</v>
      </c>
    </row>
    <row r="9" spans="1:16" ht="72" x14ac:dyDescent="0.55000000000000004">
      <c r="A9" s="32">
        <v>2750</v>
      </c>
      <c r="B9" s="32">
        <v>4</v>
      </c>
      <c r="C9" s="33" t="s">
        <v>17</v>
      </c>
      <c r="D9" s="33" t="s">
        <v>50</v>
      </c>
      <c r="E9" s="32">
        <v>25</v>
      </c>
      <c r="F9" s="32" t="s">
        <v>51</v>
      </c>
      <c r="G9" s="32"/>
      <c r="H9" s="32"/>
      <c r="I9" s="32"/>
      <c r="J9" s="32"/>
      <c r="K9" s="32"/>
      <c r="L9" s="32"/>
      <c r="M9" s="32" t="s">
        <v>47</v>
      </c>
      <c r="N9" s="32" t="s">
        <v>52</v>
      </c>
      <c r="O9" s="32"/>
      <c r="P9" s="32"/>
    </row>
    <row r="10" spans="1:16" ht="48" x14ac:dyDescent="0.55000000000000004">
      <c r="A10" s="32">
        <v>2751</v>
      </c>
      <c r="B10" s="32">
        <v>4</v>
      </c>
      <c r="C10" s="33" t="s">
        <v>17</v>
      </c>
      <c r="D10" s="33" t="s">
        <v>53</v>
      </c>
      <c r="E10" s="32">
        <v>45</v>
      </c>
      <c r="F10" s="32" t="s">
        <v>54</v>
      </c>
      <c r="G10" s="32"/>
      <c r="H10" s="32"/>
      <c r="I10" s="32"/>
      <c r="J10" s="32"/>
      <c r="K10" s="32"/>
      <c r="L10" s="32"/>
      <c r="M10" s="32" t="s">
        <v>47</v>
      </c>
      <c r="N10" s="32" t="s">
        <v>55</v>
      </c>
      <c r="O10" s="32"/>
      <c r="P10" s="32"/>
    </row>
    <row r="11" spans="1:16" ht="72" x14ac:dyDescent="0.55000000000000004">
      <c r="A11" s="32">
        <v>2752</v>
      </c>
      <c r="B11" s="32">
        <v>4</v>
      </c>
      <c r="C11" s="33" t="s">
        <v>17</v>
      </c>
      <c r="D11" s="33" t="s">
        <v>56</v>
      </c>
      <c r="E11" s="32">
        <v>60</v>
      </c>
      <c r="F11" s="32" t="s">
        <v>57</v>
      </c>
      <c r="G11" s="32"/>
      <c r="H11" s="32"/>
      <c r="I11" s="32"/>
      <c r="J11" s="32"/>
      <c r="K11" s="32"/>
      <c r="L11" s="32"/>
      <c r="M11" s="32"/>
      <c r="N11" s="32"/>
      <c r="O11" s="32" t="s">
        <v>47</v>
      </c>
      <c r="P11" s="32" t="s">
        <v>58</v>
      </c>
    </row>
    <row r="12" spans="1:16" ht="24" x14ac:dyDescent="0.55000000000000004">
      <c r="A12" s="32">
        <v>2753</v>
      </c>
      <c r="B12" s="32">
        <v>4</v>
      </c>
      <c r="C12" s="33" t="s">
        <v>17</v>
      </c>
      <c r="D12" s="33" t="s">
        <v>59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2754</v>
      </c>
      <c r="B13" s="32">
        <v>4</v>
      </c>
      <c r="C13" s="33" t="s">
        <v>17</v>
      </c>
      <c r="D13" s="33" t="s">
        <v>60</v>
      </c>
      <c r="E13" s="32">
        <v>15</v>
      </c>
      <c r="F13" s="32"/>
      <c r="G13" s="32"/>
      <c r="H13" s="32"/>
      <c r="I13" s="32"/>
      <c r="J13" s="32"/>
      <c r="K13" s="32"/>
      <c r="L13" s="32"/>
      <c r="M13" s="32" t="s">
        <v>47</v>
      </c>
      <c r="N13" s="32" t="s">
        <v>61</v>
      </c>
      <c r="O13" s="32"/>
      <c r="P13" s="32"/>
    </row>
    <row r="14" spans="1:16" ht="24" x14ac:dyDescent="0.55000000000000004">
      <c r="A14" s="32">
        <v>2755</v>
      </c>
      <c r="B14" s="32">
        <v>4</v>
      </c>
      <c r="C14" s="33" t="s">
        <v>17</v>
      </c>
      <c r="D14" s="33" t="s">
        <v>62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2756</v>
      </c>
      <c r="B15" s="32">
        <v>4</v>
      </c>
      <c r="C15" s="33" t="s">
        <v>17</v>
      </c>
      <c r="D15" s="33" t="s">
        <v>63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2757</v>
      </c>
      <c r="B16" s="32">
        <v>4</v>
      </c>
      <c r="C16" s="33" t="s">
        <v>17</v>
      </c>
      <c r="D16" s="33" t="s">
        <v>64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2758</v>
      </c>
      <c r="B17" s="32">
        <v>4</v>
      </c>
      <c r="C17" s="33" t="s">
        <v>17</v>
      </c>
      <c r="D17" s="33" t="s">
        <v>64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2759</v>
      </c>
      <c r="B18" s="32">
        <v>4</v>
      </c>
      <c r="C18" s="33" t="s">
        <v>17</v>
      </c>
      <c r="D18" s="33" t="s">
        <v>65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2760</v>
      </c>
      <c r="B19" s="32">
        <v>4</v>
      </c>
      <c r="C19" s="33" t="s">
        <v>17</v>
      </c>
      <c r="D19" s="33" t="s">
        <v>66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2761</v>
      </c>
      <c r="B20" s="32">
        <v>4</v>
      </c>
      <c r="C20" s="33" t="s">
        <v>17</v>
      </c>
      <c r="D20" s="33" t="s">
        <v>67</v>
      </c>
      <c r="E20" s="32">
        <v>40</v>
      </c>
      <c r="F20" s="32" t="s">
        <v>68</v>
      </c>
      <c r="G20" s="32"/>
      <c r="H20" s="32"/>
      <c r="I20" s="32"/>
      <c r="J20" s="32"/>
      <c r="K20" s="32"/>
      <c r="L20" s="32"/>
      <c r="M20" s="32" t="s">
        <v>47</v>
      </c>
      <c r="N20" s="32"/>
      <c r="O20" s="32"/>
      <c r="P20" s="32"/>
    </row>
    <row r="21" spans="1:16" ht="24" x14ac:dyDescent="0.55000000000000004">
      <c r="A21" s="32">
        <v>2762</v>
      </c>
      <c r="B21" s="32">
        <v>4</v>
      </c>
      <c r="C21" s="33" t="s">
        <v>17</v>
      </c>
      <c r="D21" s="33" t="s">
        <v>69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2763</v>
      </c>
      <c r="B22" s="32">
        <v>4</v>
      </c>
      <c r="C22" s="33" t="s">
        <v>17</v>
      </c>
      <c r="D22" s="33" t="s">
        <v>70</v>
      </c>
      <c r="E22" s="32">
        <v>7</v>
      </c>
      <c r="F22" s="32"/>
      <c r="G22" s="32"/>
      <c r="H22" s="32"/>
      <c r="I22" s="32"/>
      <c r="J22" s="32"/>
      <c r="K22" s="32"/>
      <c r="L22" s="32"/>
      <c r="M22" s="32" t="s">
        <v>47</v>
      </c>
      <c r="N22" s="32"/>
      <c r="O22" s="32"/>
      <c r="P22" s="32"/>
    </row>
    <row r="23" spans="1:16" ht="96" x14ac:dyDescent="0.55000000000000004">
      <c r="A23" s="32">
        <v>2764</v>
      </c>
      <c r="B23" s="32">
        <v>4</v>
      </c>
      <c r="C23" s="33" t="s">
        <v>17</v>
      </c>
      <c r="D23" s="33" t="s">
        <v>70</v>
      </c>
      <c r="E23" s="32">
        <v>13</v>
      </c>
      <c r="F23" s="32"/>
      <c r="G23" s="32"/>
      <c r="H23" s="32"/>
      <c r="I23" s="32"/>
      <c r="J23" s="32"/>
      <c r="K23" s="32"/>
      <c r="L23" s="32"/>
      <c r="M23" s="32" t="s">
        <v>47</v>
      </c>
      <c r="N23" s="32" t="s">
        <v>71</v>
      </c>
      <c r="O23" s="32"/>
      <c r="P23" s="32"/>
    </row>
    <row r="24" spans="1:16" ht="24" x14ac:dyDescent="0.55000000000000004">
      <c r="A24" s="32">
        <v>2765</v>
      </c>
      <c r="B24" s="32">
        <v>4</v>
      </c>
      <c r="C24" s="33" t="s">
        <v>17</v>
      </c>
      <c r="D24" s="33" t="s">
        <v>72</v>
      </c>
      <c r="E24" s="32">
        <v>15</v>
      </c>
      <c r="F24" s="32" t="s">
        <v>73</v>
      </c>
      <c r="G24" s="32"/>
      <c r="H24" s="32"/>
      <c r="I24" s="32"/>
      <c r="J24" s="32"/>
      <c r="K24" s="32"/>
      <c r="L24" s="32"/>
      <c r="M24" s="32" t="s">
        <v>47</v>
      </c>
      <c r="N24" s="32" t="s">
        <v>74</v>
      </c>
      <c r="O24" s="32"/>
      <c r="P24" s="32"/>
    </row>
    <row r="25" spans="1:16" ht="24" x14ac:dyDescent="0.55000000000000004">
      <c r="A25" s="32">
        <v>2766</v>
      </c>
      <c r="B25" s="32">
        <v>4</v>
      </c>
      <c r="C25" s="33" t="s">
        <v>17</v>
      </c>
      <c r="D25" s="33" t="s">
        <v>75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48" x14ac:dyDescent="0.55000000000000004">
      <c r="A26" s="32">
        <v>2767</v>
      </c>
      <c r="B26" s="32">
        <v>4</v>
      </c>
      <c r="C26" s="33" t="s">
        <v>17</v>
      </c>
      <c r="D26" s="33" t="s">
        <v>76</v>
      </c>
      <c r="E26" s="32">
        <v>16</v>
      </c>
      <c r="F26" s="32" t="s">
        <v>77</v>
      </c>
      <c r="G26" s="32"/>
      <c r="H26" s="32"/>
      <c r="I26" s="32"/>
      <c r="J26" s="32"/>
      <c r="K26" s="32"/>
      <c r="L26" s="32"/>
      <c r="M26" s="32" t="s">
        <v>47</v>
      </c>
      <c r="N26" s="32"/>
      <c r="O26" s="32"/>
      <c r="P26" s="32"/>
    </row>
    <row r="27" spans="1:16" ht="48" x14ac:dyDescent="0.55000000000000004">
      <c r="A27" s="32">
        <v>2768</v>
      </c>
      <c r="B27" s="32">
        <v>4</v>
      </c>
      <c r="C27" s="33" t="s">
        <v>17</v>
      </c>
      <c r="D27" s="33" t="s">
        <v>78</v>
      </c>
      <c r="E27" s="32">
        <v>15</v>
      </c>
      <c r="F27" s="32" t="s">
        <v>79</v>
      </c>
      <c r="G27" s="32"/>
      <c r="H27" s="32"/>
      <c r="I27" s="32"/>
      <c r="J27" s="32"/>
      <c r="K27" s="32"/>
      <c r="L27" s="32"/>
      <c r="M27" s="32" t="s">
        <v>47</v>
      </c>
      <c r="N27" s="32" t="s">
        <v>80</v>
      </c>
      <c r="O27" s="32"/>
      <c r="P27" s="32"/>
    </row>
    <row r="28" spans="1:16" ht="24" x14ac:dyDescent="0.55000000000000004">
      <c r="A28" s="32">
        <v>2769</v>
      </c>
      <c r="B28" s="32">
        <v>4</v>
      </c>
      <c r="C28" s="33" t="s">
        <v>17</v>
      </c>
      <c r="D28" s="33" t="s">
        <v>81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24" x14ac:dyDescent="0.55000000000000004">
      <c r="A29" s="32">
        <v>2770</v>
      </c>
      <c r="B29" s="32">
        <v>4</v>
      </c>
      <c r="C29" s="33" t="s">
        <v>17</v>
      </c>
      <c r="D29" s="33" t="s">
        <v>82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2771</v>
      </c>
      <c r="B30" s="32">
        <v>4</v>
      </c>
      <c r="C30" s="33" t="s">
        <v>17</v>
      </c>
      <c r="D30" s="33" t="s">
        <v>83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2772</v>
      </c>
      <c r="B31" s="32">
        <v>4</v>
      </c>
      <c r="C31" s="33" t="s">
        <v>17</v>
      </c>
      <c r="D31" s="33" t="s">
        <v>84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2773</v>
      </c>
      <c r="B32" s="32">
        <v>4</v>
      </c>
      <c r="C32" s="33" t="s">
        <v>17</v>
      </c>
      <c r="D32" s="33" t="s">
        <v>85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2774</v>
      </c>
      <c r="B33" s="32">
        <v>4</v>
      </c>
      <c r="C33" s="33" t="s">
        <v>17</v>
      </c>
      <c r="D33" s="33" t="s">
        <v>86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24" x14ac:dyDescent="0.55000000000000004">
      <c r="A34" s="32">
        <v>2775</v>
      </c>
      <c r="B34" s="32">
        <v>4</v>
      </c>
      <c r="C34" s="33" t="s">
        <v>17</v>
      </c>
      <c r="D34" s="33" t="s">
        <v>87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2776</v>
      </c>
      <c r="B35" s="32">
        <v>4</v>
      </c>
      <c r="C35" s="33" t="s">
        <v>17</v>
      </c>
      <c r="D35" s="33" t="s">
        <v>88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2777</v>
      </c>
      <c r="B36" s="32">
        <v>4</v>
      </c>
      <c r="C36" s="33" t="s">
        <v>17</v>
      </c>
      <c r="D36" s="33" t="s">
        <v>89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2778</v>
      </c>
      <c r="B37" s="32">
        <v>4</v>
      </c>
      <c r="C37" s="33" t="s">
        <v>17</v>
      </c>
      <c r="D37" s="33" t="s">
        <v>90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2779</v>
      </c>
      <c r="B38" s="32">
        <v>4</v>
      </c>
      <c r="C38" s="33" t="s">
        <v>17</v>
      </c>
      <c r="D38" s="33" t="s">
        <v>91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48" x14ac:dyDescent="0.55000000000000004">
      <c r="A39" s="32">
        <v>2780</v>
      </c>
      <c r="B39" s="32">
        <v>4</v>
      </c>
      <c r="C39" s="33" t="s">
        <v>17</v>
      </c>
      <c r="D39" s="33" t="s">
        <v>92</v>
      </c>
      <c r="E39" s="32">
        <v>20</v>
      </c>
      <c r="F39" s="32" t="s">
        <v>93</v>
      </c>
      <c r="G39" s="32"/>
      <c r="H39" s="32"/>
      <c r="I39" s="32"/>
      <c r="J39" s="32"/>
      <c r="K39" s="32"/>
      <c r="L39" s="32"/>
      <c r="M39" s="32" t="s">
        <v>47</v>
      </c>
      <c r="N39" s="32" t="s">
        <v>94</v>
      </c>
      <c r="O39" s="32"/>
      <c r="P39" s="32"/>
    </row>
    <row r="40" spans="1:16" ht="24" x14ac:dyDescent="0.55000000000000004">
      <c r="A40" s="32">
        <v>2781</v>
      </c>
      <c r="B40" s="32">
        <v>4</v>
      </c>
      <c r="C40" s="33" t="s">
        <v>17</v>
      </c>
      <c r="D40" s="33" t="s">
        <v>95</v>
      </c>
      <c r="E40" s="32">
        <v>5</v>
      </c>
      <c r="F40" s="32"/>
      <c r="G40" s="32"/>
      <c r="H40" s="32"/>
      <c r="I40" s="32"/>
      <c r="J40" s="32"/>
      <c r="K40" s="32"/>
      <c r="L40" s="32"/>
      <c r="M40" s="32" t="s">
        <v>47</v>
      </c>
      <c r="N40" s="32" t="s">
        <v>96</v>
      </c>
      <c r="O40" s="32"/>
      <c r="P40" s="32"/>
    </row>
    <row r="41" spans="1:16" ht="24" x14ac:dyDescent="0.55000000000000004">
      <c r="A41" s="32">
        <v>2782</v>
      </c>
      <c r="B41" s="32">
        <v>4</v>
      </c>
      <c r="C41" s="33" t="s">
        <v>17</v>
      </c>
      <c r="D41" s="33" t="s">
        <v>97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2783</v>
      </c>
      <c r="B42" s="32">
        <v>4</v>
      </c>
      <c r="C42" s="33" t="s">
        <v>17</v>
      </c>
      <c r="D42" s="33" t="s">
        <v>98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2784</v>
      </c>
      <c r="B43" s="32">
        <v>4</v>
      </c>
      <c r="C43" s="33" t="s">
        <v>17</v>
      </c>
      <c r="D43" s="33" t="s">
        <v>99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2785</v>
      </c>
      <c r="B44" s="32">
        <v>4</v>
      </c>
      <c r="C44" s="33" t="s">
        <v>17</v>
      </c>
      <c r="D44" s="33" t="s">
        <v>100</v>
      </c>
      <c r="E44" s="32">
        <v>20</v>
      </c>
      <c r="F44" s="32" t="s">
        <v>101</v>
      </c>
      <c r="G44" s="32"/>
      <c r="H44" s="32"/>
      <c r="I44" s="32"/>
      <c r="J44" s="32"/>
      <c r="K44" s="32"/>
      <c r="L44" s="32"/>
      <c r="M44" s="32" t="s">
        <v>47</v>
      </c>
      <c r="N44" s="32" t="s">
        <v>74</v>
      </c>
      <c r="O44" s="32"/>
      <c r="P44" s="32"/>
    </row>
    <row r="45" spans="1:16" ht="24" x14ac:dyDescent="0.55000000000000004">
      <c r="A45" s="32">
        <v>2786</v>
      </c>
      <c r="B45" s="32">
        <v>4</v>
      </c>
      <c r="C45" s="33" t="s">
        <v>17</v>
      </c>
      <c r="D45" s="33" t="s">
        <v>102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48" x14ac:dyDescent="0.55000000000000004">
      <c r="A46" s="32">
        <v>2787</v>
      </c>
      <c r="B46" s="32">
        <v>4</v>
      </c>
      <c r="C46" s="33" t="s">
        <v>17</v>
      </c>
      <c r="D46" s="33" t="s">
        <v>103</v>
      </c>
      <c r="E46" s="32">
        <v>20</v>
      </c>
      <c r="F46" s="32" t="s">
        <v>104</v>
      </c>
      <c r="G46" s="32"/>
      <c r="H46" s="32"/>
      <c r="I46" s="32"/>
      <c r="J46" s="32"/>
      <c r="K46" s="32"/>
      <c r="L46" s="32"/>
      <c r="M46" s="32"/>
      <c r="N46" s="32"/>
      <c r="O46" s="32" t="s">
        <v>47</v>
      </c>
      <c r="P46" s="32" t="s">
        <v>74</v>
      </c>
    </row>
    <row r="47" spans="1:16" ht="96" x14ac:dyDescent="0.55000000000000004">
      <c r="A47" s="32">
        <v>2788</v>
      </c>
      <c r="B47" s="32">
        <v>4</v>
      </c>
      <c r="C47" s="33" t="s">
        <v>17</v>
      </c>
      <c r="D47" s="33" t="s">
        <v>105</v>
      </c>
      <c r="E47" s="32">
        <v>45</v>
      </c>
      <c r="F47" s="32" t="s">
        <v>106</v>
      </c>
      <c r="G47" s="32"/>
      <c r="H47" s="32"/>
      <c r="I47" s="32"/>
      <c r="J47" s="32"/>
      <c r="K47" s="32"/>
      <c r="L47" s="32"/>
      <c r="M47" s="32" t="s">
        <v>47</v>
      </c>
      <c r="N47" s="32" t="s">
        <v>107</v>
      </c>
      <c r="O47" s="32"/>
      <c r="P47" s="32"/>
    </row>
    <row r="48" spans="1:16" ht="24" x14ac:dyDescent="0.55000000000000004">
      <c r="A48" s="32">
        <v>2789</v>
      </c>
      <c r="B48" s="32">
        <v>4</v>
      </c>
      <c r="C48" s="33" t="s">
        <v>17</v>
      </c>
      <c r="D48" s="33" t="s">
        <v>108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2790</v>
      </c>
      <c r="B49" s="32">
        <v>4</v>
      </c>
      <c r="C49" s="33" t="s">
        <v>17</v>
      </c>
      <c r="D49" s="33" t="s">
        <v>109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2791</v>
      </c>
      <c r="B50" s="32">
        <v>4</v>
      </c>
      <c r="C50" s="33" t="s">
        <v>17</v>
      </c>
      <c r="D50" s="33" t="s">
        <v>110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2792</v>
      </c>
      <c r="B51" s="32">
        <v>4</v>
      </c>
      <c r="C51" s="33" t="s">
        <v>17</v>
      </c>
      <c r="D51" s="33" t="s">
        <v>111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2793</v>
      </c>
      <c r="B52" s="32">
        <v>4</v>
      </c>
      <c r="C52" s="33" t="s">
        <v>17</v>
      </c>
      <c r="D52" s="33" t="s">
        <v>112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2794</v>
      </c>
      <c r="B53" s="32">
        <v>4</v>
      </c>
      <c r="C53" s="33" t="s">
        <v>17</v>
      </c>
      <c r="D53" s="33" t="s">
        <v>113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48" x14ac:dyDescent="0.55000000000000004">
      <c r="A54" s="32">
        <v>2795</v>
      </c>
      <c r="B54" s="32">
        <v>4</v>
      </c>
      <c r="C54" s="33" t="s">
        <v>17</v>
      </c>
      <c r="D54" s="33" t="s">
        <v>114</v>
      </c>
      <c r="E54" s="32">
        <v>2</v>
      </c>
      <c r="F54" s="32" t="s">
        <v>115</v>
      </c>
      <c r="G54" s="32"/>
      <c r="H54" s="32"/>
      <c r="I54" s="32"/>
      <c r="J54" s="32"/>
      <c r="K54" s="32"/>
      <c r="L54" s="32"/>
      <c r="M54" s="32" t="s">
        <v>47</v>
      </c>
      <c r="N54" s="32" t="s">
        <v>116</v>
      </c>
      <c r="O54" s="32"/>
      <c r="P54" s="32"/>
    </row>
    <row r="55" spans="1:16" ht="48" x14ac:dyDescent="0.55000000000000004">
      <c r="A55" s="32">
        <v>2796</v>
      </c>
      <c r="B55" s="32">
        <v>4</v>
      </c>
      <c r="C55" s="33" t="s">
        <v>17</v>
      </c>
      <c r="D55" s="33" t="s">
        <v>117</v>
      </c>
      <c r="E55" s="32">
        <v>2</v>
      </c>
      <c r="F55" s="32" t="s">
        <v>118</v>
      </c>
      <c r="G55" s="32"/>
      <c r="H55" s="32"/>
      <c r="I55" s="32"/>
      <c r="J55" s="32"/>
      <c r="K55" s="32"/>
      <c r="L55" s="32"/>
      <c r="M55" s="32" t="s">
        <v>47</v>
      </c>
      <c r="N55" s="32" t="s">
        <v>119</v>
      </c>
      <c r="O55" s="32"/>
      <c r="P55" s="32"/>
    </row>
    <row r="56" spans="1:16" ht="24" x14ac:dyDescent="0.55000000000000004">
      <c r="A56" s="32">
        <v>2797</v>
      </c>
      <c r="B56" s="32">
        <v>4</v>
      </c>
      <c r="C56" s="33" t="s">
        <v>17</v>
      </c>
      <c r="D56" s="33" t="s">
        <v>120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96" x14ac:dyDescent="0.55000000000000004">
      <c r="A57" s="32">
        <v>2798</v>
      </c>
      <c r="B57" s="32">
        <v>4</v>
      </c>
      <c r="C57" s="33" t="s">
        <v>17</v>
      </c>
      <c r="D57" s="33" t="s">
        <v>121</v>
      </c>
      <c r="E57" s="32">
        <v>200</v>
      </c>
      <c r="F57" s="32" t="s">
        <v>122</v>
      </c>
      <c r="G57" s="32"/>
      <c r="H57" s="32"/>
      <c r="I57" s="32"/>
      <c r="J57" s="32"/>
      <c r="K57" s="32"/>
      <c r="L57" s="32"/>
      <c r="M57" s="32" t="s">
        <v>47</v>
      </c>
      <c r="N57" s="32" t="s">
        <v>123</v>
      </c>
      <c r="O57" s="32"/>
      <c r="P57" s="32"/>
    </row>
    <row r="58" spans="1:16" ht="24" x14ac:dyDescent="0.55000000000000004">
      <c r="A58" s="32">
        <v>2799</v>
      </c>
      <c r="B58" s="32">
        <v>4</v>
      </c>
      <c r="C58" s="33" t="s">
        <v>17</v>
      </c>
      <c r="D58" s="33" t="s">
        <v>124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2800</v>
      </c>
      <c r="B59" s="32">
        <v>4</v>
      </c>
      <c r="C59" s="33" t="s">
        <v>17</v>
      </c>
      <c r="D59" s="33" t="s">
        <v>125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48" x14ac:dyDescent="0.55000000000000004">
      <c r="A60" s="32">
        <v>2801</v>
      </c>
      <c r="B60" s="32">
        <v>4</v>
      </c>
      <c r="C60" s="33" t="s">
        <v>17</v>
      </c>
      <c r="D60" s="33" t="s">
        <v>126</v>
      </c>
      <c r="E60" s="32">
        <v>5</v>
      </c>
      <c r="F60" s="32" t="s">
        <v>127</v>
      </c>
      <c r="G60" s="32"/>
      <c r="H60" s="32"/>
      <c r="I60" s="32"/>
      <c r="J60" s="32"/>
      <c r="K60" s="32"/>
      <c r="L60" s="32"/>
      <c r="M60" s="32" t="s">
        <v>47</v>
      </c>
      <c r="N60" s="32" t="s">
        <v>94</v>
      </c>
      <c r="O60" s="32"/>
      <c r="P60" s="32"/>
    </row>
    <row r="61" spans="1:16" ht="24" x14ac:dyDescent="0.55000000000000004">
      <c r="A61" s="32">
        <v>2802</v>
      </c>
      <c r="B61" s="32">
        <v>4</v>
      </c>
      <c r="C61" s="33" t="s">
        <v>17</v>
      </c>
      <c r="D61" s="33" t="s">
        <v>128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24" x14ac:dyDescent="0.55000000000000004">
      <c r="A62" s="32">
        <v>2803</v>
      </c>
      <c r="B62" s="32">
        <v>4</v>
      </c>
      <c r="C62" s="33" t="s">
        <v>17</v>
      </c>
      <c r="D62" s="33" t="s">
        <v>129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48" x14ac:dyDescent="0.55000000000000004">
      <c r="A63" s="32">
        <v>2804</v>
      </c>
      <c r="B63" s="32">
        <v>4</v>
      </c>
      <c r="C63" s="33" t="s">
        <v>17</v>
      </c>
      <c r="D63" s="33" t="s">
        <v>130</v>
      </c>
      <c r="E63" s="32">
        <v>4</v>
      </c>
      <c r="F63" s="32" t="s">
        <v>131</v>
      </c>
      <c r="G63" s="32"/>
      <c r="H63" s="32"/>
      <c r="I63" s="32"/>
      <c r="J63" s="32"/>
      <c r="K63" s="32"/>
      <c r="L63" s="32"/>
      <c r="M63" s="32" t="s">
        <v>47</v>
      </c>
      <c r="N63" s="32" t="s">
        <v>132</v>
      </c>
      <c r="O63" s="32"/>
      <c r="P63" s="32"/>
    </row>
    <row r="64" spans="1:16" ht="24" x14ac:dyDescent="0.55000000000000004">
      <c r="A64" s="32">
        <v>2805</v>
      </c>
      <c r="B64" s="32">
        <v>4</v>
      </c>
      <c r="C64" s="33" t="s">
        <v>17</v>
      </c>
      <c r="D64" s="33" t="s">
        <v>133</v>
      </c>
      <c r="E64" s="32">
        <v>14</v>
      </c>
      <c r="F64" s="32" t="s">
        <v>134</v>
      </c>
      <c r="G64" s="32"/>
      <c r="H64" s="32"/>
      <c r="I64" s="32"/>
      <c r="J64" s="32"/>
      <c r="K64" s="32"/>
      <c r="L64" s="32"/>
      <c r="M64" s="32" t="s">
        <v>47</v>
      </c>
      <c r="N64" s="32"/>
      <c r="O64" s="32"/>
      <c r="P64" s="32"/>
    </row>
    <row r="65" spans="1:16" ht="72" x14ac:dyDescent="0.55000000000000004">
      <c r="A65" s="32">
        <v>2806</v>
      </c>
      <c r="B65" s="32">
        <v>4</v>
      </c>
      <c r="C65" s="33" t="s">
        <v>17</v>
      </c>
      <c r="D65" s="33" t="s">
        <v>135</v>
      </c>
      <c r="E65" s="32">
        <v>7</v>
      </c>
      <c r="F65" s="32" t="s">
        <v>136</v>
      </c>
      <c r="G65" s="32"/>
      <c r="H65" s="32"/>
      <c r="I65" s="32"/>
      <c r="J65" s="32"/>
      <c r="K65" s="32"/>
      <c r="L65" s="32"/>
      <c r="M65" s="32" t="s">
        <v>47</v>
      </c>
      <c r="N65" s="32"/>
      <c r="O65" s="32"/>
      <c r="P65" s="32"/>
    </row>
    <row r="66" spans="1:16" ht="24" x14ac:dyDescent="0.55000000000000004">
      <c r="A66" s="32">
        <v>2807</v>
      </c>
      <c r="B66" s="32">
        <v>4</v>
      </c>
      <c r="C66" s="33" t="s">
        <v>17</v>
      </c>
      <c r="D66" s="33" t="s">
        <v>137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96" x14ac:dyDescent="0.55000000000000004">
      <c r="A67" s="32">
        <v>2808</v>
      </c>
      <c r="B67" s="32">
        <v>4</v>
      </c>
      <c r="C67" s="33" t="s">
        <v>17</v>
      </c>
      <c r="D67" s="33" t="s">
        <v>138</v>
      </c>
      <c r="E67" s="32">
        <v>5</v>
      </c>
      <c r="F67" s="32" t="s">
        <v>139</v>
      </c>
      <c r="G67" s="32"/>
      <c r="H67" s="32"/>
      <c r="I67" s="32"/>
      <c r="J67" s="32"/>
      <c r="K67" s="32"/>
      <c r="L67" s="32"/>
      <c r="M67" s="32" t="s">
        <v>47</v>
      </c>
      <c r="N67" s="32" t="s">
        <v>140</v>
      </c>
      <c r="O67" s="32"/>
      <c r="P67" s="32"/>
    </row>
    <row r="68" spans="1:16" ht="24" x14ac:dyDescent="0.55000000000000004">
      <c r="A68" s="32">
        <v>2809</v>
      </c>
      <c r="B68" s="32">
        <v>4</v>
      </c>
      <c r="C68" s="33" t="s">
        <v>17</v>
      </c>
      <c r="D68" s="33" t="s">
        <v>141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24" x14ac:dyDescent="0.55000000000000004">
      <c r="A69" s="32">
        <v>2810</v>
      </c>
      <c r="B69" s="32">
        <v>4</v>
      </c>
      <c r="C69" s="33" t="s">
        <v>17</v>
      </c>
      <c r="D69" s="33" t="s">
        <v>142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4" x14ac:dyDescent="0.55000000000000004">
      <c r="A70" s="32">
        <v>2811</v>
      </c>
      <c r="B70" s="32">
        <v>4</v>
      </c>
      <c r="C70" s="33" t="s">
        <v>17</v>
      </c>
      <c r="D70" s="33" t="s">
        <v>143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24" x14ac:dyDescent="0.55000000000000004">
      <c r="A71" s="32">
        <v>2812</v>
      </c>
      <c r="B71" s="32">
        <v>4</v>
      </c>
      <c r="C71" s="33" t="s">
        <v>17</v>
      </c>
      <c r="D71" s="33" t="s">
        <v>144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24" x14ac:dyDescent="0.55000000000000004">
      <c r="A72" s="32">
        <v>2813</v>
      </c>
      <c r="B72" s="32">
        <v>4</v>
      </c>
      <c r="C72" s="33" t="s">
        <v>17</v>
      </c>
      <c r="D72" s="33" t="s">
        <v>145</v>
      </c>
      <c r="E72" s="32">
        <v>30</v>
      </c>
      <c r="F72" s="32"/>
      <c r="G72" s="32"/>
      <c r="H72" s="32"/>
      <c r="I72" s="32"/>
      <c r="J72" s="32"/>
      <c r="K72" s="32"/>
      <c r="L72" s="32"/>
      <c r="M72" s="32" t="s">
        <v>47</v>
      </c>
      <c r="N72" s="32"/>
      <c r="O72" s="32"/>
      <c r="P72" s="32"/>
    </row>
    <row r="73" spans="1:16" ht="24" x14ac:dyDescent="0.55000000000000004">
      <c r="A73" s="32">
        <v>2814</v>
      </c>
      <c r="B73" s="32">
        <v>4</v>
      </c>
      <c r="C73" s="33" t="s">
        <v>17</v>
      </c>
      <c r="D73" s="33" t="s">
        <v>145</v>
      </c>
      <c r="E73" s="32">
        <v>100</v>
      </c>
      <c r="F73" s="32"/>
      <c r="G73" s="32"/>
      <c r="H73" s="32"/>
      <c r="I73" s="32"/>
      <c r="J73" s="32"/>
      <c r="K73" s="32"/>
      <c r="L73" s="32"/>
      <c r="M73" s="32" t="s">
        <v>47</v>
      </c>
      <c r="N73" s="32"/>
      <c r="O73" s="32"/>
      <c r="P73" s="32"/>
    </row>
    <row r="74" spans="1:16" ht="24" x14ac:dyDescent="0.55000000000000004">
      <c r="A74" s="32">
        <v>2815</v>
      </c>
      <c r="B74" s="32">
        <v>4</v>
      </c>
      <c r="C74" s="33" t="s">
        <v>17</v>
      </c>
      <c r="D74" s="33" t="s">
        <v>146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ht="48" x14ac:dyDescent="0.55000000000000004">
      <c r="A75" s="32">
        <v>2816</v>
      </c>
      <c r="B75" s="32">
        <v>4</v>
      </c>
      <c r="C75" s="33" t="s">
        <v>17</v>
      </c>
      <c r="D75" s="33" t="s">
        <v>147</v>
      </c>
      <c r="E75" s="32">
        <v>10</v>
      </c>
      <c r="F75" s="32" t="s">
        <v>148</v>
      </c>
      <c r="G75" s="32"/>
      <c r="H75" s="32"/>
      <c r="I75" s="32"/>
      <c r="J75" s="32"/>
      <c r="K75" s="32"/>
      <c r="L75" s="32"/>
      <c r="M75" s="32" t="s">
        <v>47</v>
      </c>
      <c r="N75" s="32"/>
      <c r="O75" s="32"/>
      <c r="P75" s="32"/>
    </row>
    <row r="76" spans="1:16" ht="48" x14ac:dyDescent="0.55000000000000004">
      <c r="A76" s="32">
        <v>2817</v>
      </c>
      <c r="B76" s="32">
        <v>4</v>
      </c>
      <c r="C76" s="33" t="s">
        <v>17</v>
      </c>
      <c r="D76" s="33" t="s">
        <v>147</v>
      </c>
      <c r="E76" s="32">
        <v>21.2</v>
      </c>
      <c r="F76" s="32" t="s">
        <v>149</v>
      </c>
      <c r="G76" s="32"/>
      <c r="H76" s="32"/>
      <c r="I76" s="32"/>
      <c r="J76" s="32"/>
      <c r="K76" s="32"/>
      <c r="L76" s="32"/>
      <c r="M76" s="32" t="s">
        <v>47</v>
      </c>
      <c r="N76" s="32" t="s">
        <v>150</v>
      </c>
      <c r="O76" s="32"/>
      <c r="P76" s="32"/>
    </row>
    <row r="77" spans="1:16" ht="24" x14ac:dyDescent="0.55000000000000004">
      <c r="A77" s="32">
        <v>2818</v>
      </c>
      <c r="B77" s="32">
        <v>4</v>
      </c>
      <c r="C77" s="33" t="s">
        <v>17</v>
      </c>
      <c r="D77" s="33" t="s">
        <v>151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2819</v>
      </c>
      <c r="B78" s="32">
        <v>4</v>
      </c>
      <c r="C78" s="33" t="s">
        <v>17</v>
      </c>
      <c r="D78" s="33" t="s">
        <v>152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96" x14ac:dyDescent="0.55000000000000004">
      <c r="A79" s="32">
        <v>2820</v>
      </c>
      <c r="B79" s="32">
        <v>4</v>
      </c>
      <c r="C79" s="33" t="s">
        <v>17</v>
      </c>
      <c r="D79" s="33" t="s">
        <v>153</v>
      </c>
      <c r="E79" s="32">
        <v>2</v>
      </c>
      <c r="F79" s="32" t="s">
        <v>154</v>
      </c>
      <c r="G79" s="32"/>
      <c r="H79" s="32"/>
      <c r="I79" s="32"/>
      <c r="J79" s="32"/>
      <c r="K79" s="32"/>
      <c r="L79" s="32"/>
      <c r="M79" s="32" t="s">
        <v>47</v>
      </c>
      <c r="N79" s="32" t="s">
        <v>155</v>
      </c>
      <c r="O79" s="32"/>
      <c r="P79" s="32"/>
    </row>
    <row r="80" spans="1:16" ht="24" x14ac:dyDescent="0.55000000000000004">
      <c r="A80" s="32">
        <v>2821</v>
      </c>
      <c r="B80" s="32">
        <v>4</v>
      </c>
      <c r="C80" s="33" t="s">
        <v>17</v>
      </c>
      <c r="D80" s="33" t="s">
        <v>156</v>
      </c>
      <c r="E80" s="32">
        <v>20</v>
      </c>
      <c r="F80" s="32"/>
      <c r="G80" s="32"/>
      <c r="H80" s="32"/>
      <c r="I80" s="32"/>
      <c r="J80" s="32"/>
      <c r="K80" s="32"/>
      <c r="L80" s="32"/>
      <c r="M80" s="32" t="s">
        <v>47</v>
      </c>
      <c r="N80" s="32"/>
      <c r="O80" s="32"/>
      <c r="P80" s="32"/>
    </row>
    <row r="81" spans="1:16" ht="120" x14ac:dyDescent="0.55000000000000004">
      <c r="A81" s="32">
        <v>2822</v>
      </c>
      <c r="B81" s="32">
        <v>4</v>
      </c>
      <c r="C81" s="33" t="s">
        <v>17</v>
      </c>
      <c r="D81" s="33" t="s">
        <v>157</v>
      </c>
      <c r="E81" s="32">
        <v>20</v>
      </c>
      <c r="F81" s="32" t="s">
        <v>158</v>
      </c>
      <c r="G81" s="32"/>
      <c r="H81" s="32"/>
      <c r="I81" s="32"/>
      <c r="J81" s="32"/>
      <c r="K81" s="32"/>
      <c r="L81" s="32"/>
      <c r="M81" s="32" t="s">
        <v>47</v>
      </c>
      <c r="N81" s="32" t="s">
        <v>159</v>
      </c>
      <c r="O81" s="32"/>
      <c r="P81" s="32"/>
    </row>
    <row r="82" spans="1:16" ht="72" x14ac:dyDescent="0.55000000000000004">
      <c r="A82" s="32">
        <v>2828</v>
      </c>
      <c r="B82" s="32">
        <v>4</v>
      </c>
      <c r="C82" s="33" t="s">
        <v>17</v>
      </c>
      <c r="D82" s="33" t="s">
        <v>160</v>
      </c>
      <c r="E82" s="32">
        <v>16</v>
      </c>
      <c r="F82" s="32" t="s">
        <v>161</v>
      </c>
      <c r="G82" s="32"/>
      <c r="H82" s="32"/>
      <c r="I82" s="32"/>
      <c r="J82" s="32"/>
      <c r="K82" s="32"/>
      <c r="L82" s="32"/>
      <c r="M82" s="32" t="s">
        <v>47</v>
      </c>
      <c r="N82" s="32" t="s">
        <v>162</v>
      </c>
      <c r="O82" s="32"/>
      <c r="P82" s="32"/>
    </row>
    <row r="83" spans="1:16" ht="24" x14ac:dyDescent="0.55000000000000004">
      <c r="A83" s="32">
        <v>2829</v>
      </c>
      <c r="B83" s="32">
        <v>4</v>
      </c>
      <c r="C83" s="33" t="s">
        <v>17</v>
      </c>
      <c r="D83" s="33" t="s">
        <v>163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7" spans="1:16" x14ac:dyDescent="0.45">
      <c r="D87" s="21">
        <f>SUBTOTAL(3,D7:D83)</f>
        <v>77</v>
      </c>
    </row>
  </sheetData>
  <autoFilter ref="A5:F83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4.ปทุมธานี</vt:lpstr>
      <vt:lpstr>4.ปทุม รพ.สต.</vt:lpstr>
      <vt:lpstr>'4.ปทุมธานี'!Print_Titles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2018-03-08T07:21:53Z</dcterms:created>
  <dcterms:modified xsi:type="dcterms:W3CDTF">2018-03-08T07:22:29Z</dcterms:modified>
</cp:coreProperties>
</file>