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ลพบุรี" sheetId="1" r:id="rId1"/>
    <sheet name="4.ลพบุรี รพ.สต." sheetId="2" r:id="rId2"/>
  </sheets>
  <definedNames>
    <definedName name="_xlnm._FilterDatabase" localSheetId="0" hidden="1">'4.ลพบุรี'!$A$7:$I$18</definedName>
    <definedName name="_xlnm._FilterDatabase" localSheetId="1" hidden="1">'4.ลพบุรี รพ.สต.'!$A$5:$F$140</definedName>
    <definedName name="_xlnm.Print_Titles" localSheetId="0">'4.ลพบุรี'!$1:$7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4" i="2" l="1"/>
  <c r="G20" i="1"/>
  <c r="H14" i="1"/>
  <c r="H20" i="1" s="1"/>
</calcChain>
</file>

<file path=xl/sharedStrings.xml><?xml version="1.0" encoding="utf-8"?>
<sst xmlns="http://schemas.openxmlformats.org/spreadsheetml/2006/main" count="428" uniqueCount="218">
  <si>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</si>
  <si>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</si>
  <si>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</si>
  <si>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</si>
  <si>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</si>
  <si>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</si>
  <si>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</si>
  <si>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</si>
  <si>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</si>
  <si>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</si>
  <si>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</si>
  <si>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</si>
  <si>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</si>
  <si>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</si>
  <si>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</si>
  <si>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รพ.พระนารายณ์มหาราช</t>
  </si>
  <si>
    <t>โรงพยาบาลทั่วไป</t>
  </si>
  <si>
    <t>ลพบุรี</t>
  </si>
  <si>
    <t>S</t>
  </si>
  <si>
    <t>ส่งเอกชนกำจัดโดยการเผาด้วยเตาเผามูลฝอยติดเชื้อ</t>
  </si>
  <si>
    <t>รพ.บ้านหมี่</t>
  </si>
  <si>
    <t>M1</t>
  </si>
  <si>
    <t>รพ.โคกสำโรง</t>
  </si>
  <si>
    <t>M2</t>
  </si>
  <si>
    <t>รพ.ชัยบาดาล</t>
  </si>
  <si>
    <t>รพ.ท่าวุ้ง</t>
  </si>
  <si>
    <t>F2</t>
  </si>
  <si>
    <t>รพ.ท่าหลวง</t>
  </si>
  <si>
    <t>รพ.พัฒนานิคม</t>
  </si>
  <si>
    <t>รพ.ลำสนธิ</t>
  </si>
  <si>
    <t>รพ.หนองม่วง</t>
  </si>
  <si>
    <t>รพ.โคกเจริญ</t>
  </si>
  <si>
    <t>F3</t>
  </si>
  <si>
    <t>รพ.สระโบสถ์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</si>
  <si>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</si>
  <si>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</si>
  <si>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</si>
  <si>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</si>
  <si>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</si>
  <si>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</si>
  <si>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</si>
  <si>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</si>
  <si>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</si>
  <si>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</si>
  <si>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</si>
  <si>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รพ.สต.กกโก</t>
  </si>
  <si>
    <t>รพ.สต.กุดตาเพชร</t>
  </si>
  <si>
    <t>รพ.สต.คลองเกตุ</t>
  </si>
  <si>
    <t>รพ.สต.งิ้วราย</t>
  </si>
  <si>
    <t>รพ.สต.ช่องสาริกา</t>
  </si>
  <si>
    <t>รพ.สต.ชอนน้อย</t>
  </si>
  <si>
    <t>รพ.สต.ชอนม่วง</t>
  </si>
  <si>
    <t>รพ.สต.ชอนสมบูรณ์</t>
  </si>
  <si>
    <t>รพ.สต.ชอนสารเดช</t>
  </si>
  <si>
    <t>รพ.สต.ชัยนารายณ์</t>
  </si>
  <si>
    <t>รพ.สต.ชัยบาดาล</t>
  </si>
  <si>
    <t>รพ.สต.ชัยบาดาลยุคใหม่</t>
  </si>
  <si>
    <t>รพ.สต.ซับจำปา</t>
  </si>
  <si>
    <t>รพ.สต.ซับตะเคียน</t>
  </si>
  <si>
    <t>รพ.สต.ซับสมบูรณ์</t>
  </si>
  <si>
    <t>รพ.สต.ดงดินแดง</t>
  </si>
  <si>
    <t>รพ.สต.ดงพลับ</t>
  </si>
  <si>
    <t>รพ.สต.ดงมะรุม</t>
  </si>
  <si>
    <t>รพ.สต.ดอนดึง</t>
  </si>
  <si>
    <t>รพ.สต.ดอนโพธิ์</t>
  </si>
  <si>
    <t>รพ.สต.ดีลัง</t>
  </si>
  <si>
    <t>รพ.สต.ตะลุง</t>
  </si>
  <si>
    <t>รพ.สต.ถนนใหญ่</t>
  </si>
  <si>
    <t>รพ.สต.ถลุงเหล็ก</t>
  </si>
  <si>
    <t>รพ.สต.ทะเลชุบศร</t>
  </si>
  <si>
    <t>รพ.สต.ทะเลวังวัด</t>
  </si>
  <si>
    <t>รพ.สต.ท่าดินดำ</t>
  </si>
  <si>
    <t>รพ.สต.ท่ามะนาว</t>
  </si>
  <si>
    <t>รพ.สต.ท้ายตลาด</t>
  </si>
  <si>
    <t>รพ.สต.ท่าศาลา</t>
  </si>
  <si>
    <t>รพ.สต.ท่าแค</t>
  </si>
  <si>
    <t>รพ.สต.ทุ่งท่าช้าง</t>
  </si>
  <si>
    <t>ใสถุงแดงมัดปากมิดชิดและนำไปใส่ถังขนขยะติดเชื้อมีฝาปิดมิดชดในการเคลื่อนย้าย</t>
  </si>
  <si>
    <t>/</t>
  </si>
  <si>
    <t>รพช.</t>
  </si>
  <si>
    <t>รพ.สต.นาโสม</t>
  </si>
  <si>
    <t>รพ.สต.น้ำสุด</t>
  </si>
  <si>
    <t>รพ.สต.นิคมลำนารายณ์</t>
  </si>
  <si>
    <t>รพ.สต.นิคมสร้างตนเอง</t>
  </si>
  <si>
    <t>รพ.สต.นิยมชัย</t>
  </si>
  <si>
    <t>คัดแยกขยะ ถุงดำ ถุงแดง ขยะติดเชื่อจะมัดปากถุง มีแผ่นแปะบอกว่าเป็นขยะติดเชื้อจากรพสต. แล้วใส่ถังมีฝาปิด ไปรวมกับถังผักขยะเป็นกล่องรอส่ง...สัปดาห์ละ 1 ครั้ง</t>
  </si>
  <si>
    <t>เราจะนำกล่องที่ใส่ขยะติดเชื้อขึ้นรถ รพสต.มาส่งสัปดาห์ละครั้ง</t>
  </si>
  <si>
    <t>รพ.สต.บ่อทอง</t>
  </si>
  <si>
    <t>รพ.สต.บัวชุม</t>
  </si>
  <si>
    <t>รพ.สต.บางกะพี้</t>
  </si>
  <si>
    <t>รพ.สต.บางขันหมาก</t>
  </si>
  <si>
    <t>รพ.สต.บางขาม</t>
  </si>
  <si>
    <t>รพ.สต.บางงา</t>
  </si>
  <si>
    <t>รถสำนักงาน</t>
  </si>
  <si>
    <t>รพ.สต.บางพึ่ง 1</t>
  </si>
  <si>
    <t>นำใส่ถังพลาสติกปิดฝามิดชิดขึ้นรถสำนักงานไปที่รพ.บ้านหมี่</t>
  </si>
  <si>
    <t>รพ.สต.บางพึ่ง 2</t>
  </si>
  <si>
    <t>รพ.สต.บางลี่</t>
  </si>
  <si>
    <t>มีรถรพท่าวุ้ง มารับขยะติดเชื้อทุกวันศุกร์</t>
  </si>
  <si>
    <t>รพท่าวุ้ง</t>
  </si>
  <si>
    <t>รพ.สต.บ้านกล้วย</t>
  </si>
  <si>
    <t>รพ.สต.บ้านข่อย</t>
  </si>
  <si>
    <t>รพ.สต.บ้านคันนาหิน</t>
  </si>
  <si>
    <t>รพ.สต.บ้านชี</t>
  </si>
  <si>
    <t>ใส่ถุงแดง มัดปิดปากถุงมิดชิด แล้วพนักงานหิ้วไปสถานที่กำจัด</t>
  </si>
  <si>
    <t>รพ.สต.บ้านซับไทร ตำบลศิลาทิพย์</t>
  </si>
  <si>
    <t>รพ.สต.บ้านดงดินแดง ตำบลดงดินแดง</t>
  </si>
  <si>
    <t>รพ.สต.บ้านดงตาล ตำบลงิ้วราย</t>
  </si>
  <si>
    <t>รพ.สต.บ้านทราย</t>
  </si>
  <si>
    <t>ใส่ถุงแดงแหละใส่กล้องที่มีฝาปิดล๊อคและมีรถรับขยะสาธารสุขอำเภอมารับไปทิ้งให้ที่ โรงพยาบาลบ้านหมี่</t>
  </si>
  <si>
    <t>รพ.สต.บ้านรักไทย ตำบลสะแกราบ</t>
  </si>
  <si>
    <t>รพ.สต.บ้านลาดโคกสุก ตำบลหนองเต่า</t>
  </si>
  <si>
    <t>ใส่ถุงแดง มัดปากถุงหิ้วไปเผา</t>
  </si>
  <si>
    <t>รพ.สต.บ้านลำโป่งเพชร ตำบลหนองมะค่า</t>
  </si>
  <si>
    <t>รพ.สต.บ้านวังทอง</t>
  </si>
  <si>
    <t>รพ.สต.บ้านหนองนา ตำบลพัฒนานิคม</t>
  </si>
  <si>
    <t>รพ.สต.บ้านหนองบุ ตำบลชอนสมบูรณ์</t>
  </si>
  <si>
    <t>รพ.สต.บ้านหนองปลาดุก ตำบลบางลี่</t>
  </si>
  <si>
    <t>ใช้รถ จนท.ขนย้ายไปไว้ที่รพ.ท่าวุ้ง</t>
  </si>
  <si>
    <t>รพ.สต.บ้านหนองปลิง ตำบลโคกกระเทียม</t>
  </si>
  <si>
    <t>รพ.สต.บ้านหนองมะค่า ตำบลห้วยขุนราม</t>
  </si>
  <si>
    <t>รพ.สต.บ้านห้วยจันทร์ ตำบลโคกตูม</t>
  </si>
  <si>
    <t>รพ.สต.บ้านห้วยดีเลิศ ตำบลห้วยหิน</t>
  </si>
  <si>
    <t>รพ.สต.บ้านหัวเขา ตำบลมหาโพธิ</t>
  </si>
  <si>
    <t>มูลฝอยติดเชื้อในถังพลาสติกสำหรับรวบรวมที่มีฝาปิดมิดชิด นำส่งโรงพยาบาลสระโบสถ์ โดยใช้รถยนต์ส่วนตัวของเจ้าหน้าที่ผู้รับผิดชอบงานอนามัยสิ่งแวดล้อม ประมาณ 1 ครั้ง/สัปดาห์</t>
  </si>
  <si>
    <t>โรงพยาบาลสระโบสถ์ อำเภอสระโบสถ์ จังหวัดลพบุรี</t>
  </si>
  <si>
    <t>รพ.สต.บ้านหินลาว ตำบลกุดตาเพชร</t>
  </si>
  <si>
    <t>รพ.สต.บ้านเกริ่นกฐิน ตำบลบ้านชี</t>
  </si>
  <si>
    <t>บรรจุในภาชนะถุงแดง ผูกปิดมิดชิด ใส่รถเข็น ไปที่เตาเผาขยะติดเชื้อ กรณี รอเผา เก็บในพื้นที่รอพัก</t>
  </si>
  <si>
    <t>รพ.สต.บ้านเขาสมอคอน</t>
  </si>
  <si>
    <t>ใช้พนักงานเก็บมูลฝอยหิ้วถุงขยะที่ปิดมิดชิดไปไว้ที่บริเวณที่เก็บมูลฝอย</t>
  </si>
  <si>
    <t>รพ.สต.บ้านเขาสมโภชน์ ตำบลบัวชุม</t>
  </si>
  <si>
    <t>รพ.สต.บ้านเบิก</t>
  </si>
  <si>
    <t>รพ.ท่าวุ้งนำรถมาจัดเก็บโดยบรรจุในภาชนะมิดชิด</t>
  </si>
  <si>
    <t>จ้างเอกชนกำจัด</t>
  </si>
  <si>
    <t>รพ.สต.บ้านใหม่สามัคคี</t>
  </si>
  <si>
    <t>รพ.สต.ป่าตาล</t>
  </si>
  <si>
    <t>รพ.สต.พรหมาสตร์</t>
  </si>
  <si>
    <t>รพ.สต.พุคา</t>
  </si>
  <si>
    <t>หิ้วถุงไป</t>
  </si>
  <si>
    <t>รพ.สต.ม่วงค่อม</t>
  </si>
  <si>
    <t>รพ.สต.มหาสอน</t>
  </si>
  <si>
    <t>รพ.สต.มหาโพธิ์</t>
  </si>
  <si>
    <t>รถเข็น เข็นไปที่พักขยะ</t>
  </si>
  <si>
    <t>รพ.จะนำส่งกับบริษัทอีกทีหนึ่ง</t>
  </si>
  <si>
    <t>รพ.สต.มะกอกหวาน</t>
  </si>
  <si>
    <t>รพ.สต.มะนาวหวาน</t>
  </si>
  <si>
    <t>รพ.สต.มุจลินท์</t>
  </si>
  <si>
    <t>มีเจ้าหน้าที่เฉพาะจากโรงพยาบาลแม่ข่ายมาเก็บ ตามมาตราการ ถึงแหล่งเก็บขยะมูลฝอย โดยรถบรรทุก</t>
  </si>
  <si>
    <t>รพ.สต.ยางราก</t>
  </si>
  <si>
    <t>รพ.สต.ยางโทน</t>
  </si>
  <si>
    <t>รพ.สต.ลาดสาลี่</t>
  </si>
  <si>
    <t>มีรถของรพ.มารับ โดยใส่ถุงแดงแล้วบรรจุใส่ลังมีฝาล็อค</t>
  </si>
  <si>
    <t>รพ.สต.ลำสนธิ</t>
  </si>
  <si>
    <t>รพ.สต.วังขอนขว้าง</t>
  </si>
  <si>
    <t>รพ.สต.วังจั่น</t>
  </si>
  <si>
    <t>รพ.สต.วังทอง</t>
  </si>
  <si>
    <t>รพ.สต.วังเพลิง</t>
  </si>
  <si>
    <t>รพ.สต.วัดเกตุ ตำบลท่าวุ้ง</t>
  </si>
  <si>
    <t>เคลื่อนย้ายโดยมีผู้รับขยะแต่งกายของพนักงานเก็บขนมูลฝอยติดเชื้อในโรงพยาบาลและมีรถมารับโดยภาชนะกล่องสีแดงภายนอกกล่องเขียนว่าขยะมูลฝอยติดเชื้อ/รพ.สต.</t>
  </si>
  <si>
    <t>โรงพยาบาลท่าวุ้ง</t>
  </si>
  <si>
    <t>รพ.สต.วีระธรรมสุนทร ตำบลโคกตูม</t>
  </si>
  <si>
    <t>รพ.สต.ศิลาทิพย์</t>
  </si>
  <si>
    <t>รพ.สต.สนามแจง</t>
  </si>
  <si>
    <t>รพ.สต.สะแกราบ</t>
  </si>
  <si>
    <t>ขยะติดเช้ือใส่ในถังแดงที่มีฝาปิดมิดชิดและรถเจ้าหน้าท่ีประจำ รพ.สต.นำไปส่งที่ รพ.โคกสำโรงโดยนำถังไว่้ในกระบะท้ายรถ</t>
  </si>
  <si>
    <t>โรงพยาบาลโคกสำโรง อ.โคกสำโรง จ.ลพบุรี</t>
  </si>
  <si>
    <t>รพ.สต.สายห้วยแก้ว</t>
  </si>
  <si>
    <t>รพ.สต.สี่คลอง</t>
  </si>
  <si>
    <t>รพ.สต.หนองกระเบียน</t>
  </si>
  <si>
    <t>รพ.สต.หนองทรายขาว</t>
  </si>
  <si>
    <t>รพ.สต.หนองบัว</t>
  </si>
  <si>
    <t>รพ.สต.หนองผักแว่น</t>
  </si>
  <si>
    <t>ใส่กล่องที่มีฝาปิดมิดชิด และขนย้ายโดยรถเก็บขยะของ รพ.แม่ข่าย</t>
  </si>
  <si>
    <t>นำส่ง รพ.แม่ข่ายกำจัด</t>
  </si>
  <si>
    <t>รพ.สต.หนองมะค่า</t>
  </si>
  <si>
    <t>รพ.สต.หนองยายโต๊ะ</t>
  </si>
  <si>
    <t>รพ.สต.หนองเต่า</t>
  </si>
  <si>
    <t>รพ.สต.หนองเมือง</t>
  </si>
  <si>
    <t>รพ.สต.หนองแขม</t>
  </si>
  <si>
    <t>รพ.สต.หลุมข้าว</t>
  </si>
  <si>
    <t>รพ.สต.ห้วยขุนราม</t>
  </si>
  <si>
    <t>รพ.สต.ห้วยโป่ง</t>
  </si>
  <si>
    <t>รพ.สต.ห้วยใหญ่</t>
  </si>
  <si>
    <t>รถขนส่งเจ้าหน้าที่</t>
  </si>
  <si>
    <t>รพช.กำจัด เตาเผาติดเชื้อระบบปิด</t>
  </si>
  <si>
    <t>รพ.สต.หัวลำ</t>
  </si>
  <si>
    <t>รพ.สต.หัวสำโรง</t>
  </si>
  <si>
    <t>มีรถรับจ้างจากโรงพยาบาลแม่ข่ายมาเก็บ</t>
  </si>
  <si>
    <t>โรงพยาบาลท่าวุ้งแม่ข่ายส่งรถมารับขยะติดเชื้อที่ รพ.สต.</t>
  </si>
  <si>
    <t>รพ.สต.หินปัก</t>
  </si>
  <si>
    <t>รพ.สต.เกาะรัง</t>
  </si>
  <si>
    <t>รพ.สต.เกาะแก้ว</t>
  </si>
  <si>
    <t>รพ.สต.เขาน้อย</t>
  </si>
  <si>
    <t>รพ.สต.เขาพระงาม</t>
  </si>
  <si>
    <t>รพ.สต.เขารวก</t>
  </si>
  <si>
    <t>รพ.สต.เขาสมอคอน</t>
  </si>
  <si>
    <t>ใช้ถุงแดงมัดปิดปากถุงมิดชิด บรรจุลงถังทึบมีฝาปิดล็อค มีรถจาก cup มารับถังทึบใส่รถ และให้ถังทึบใบใหม่ไว้ทุกวันศุกร์</t>
  </si>
  <si>
    <t>มีรถจาก cup และมีพนักงานใส่ชุดกันเปื้อน สวมหมวก ผ้าปิดปาก ถุงมือยาง รองเท้าบูท มารับถังทึบใส่รถ และให้ถังทึบใบใหม่ไว้ทุกวันศุกร์</t>
  </si>
  <si>
    <t>รพ.สต.เขาแหลม</t>
  </si>
  <si>
    <t>รพ.สต.เพนียด</t>
  </si>
  <si>
    <t>รพ.สต.แก่งผักกูด</t>
  </si>
  <si>
    <t>รพ.สต.โก่งธนู</t>
  </si>
  <si>
    <t>รพ.สต.โคกกระเทียม</t>
  </si>
  <si>
    <t>รพ.สต.โคกตูม</t>
  </si>
  <si>
    <t>รพ.สต.โคกลำพาน</t>
  </si>
  <si>
    <t>รพ.สต.โคกสลุด</t>
  </si>
  <si>
    <t>เคลื่นย้ายโดยมีผู้รับขยะแต่งกายของพยนักงานเก็บขยะมูลฝอยติดเชื้อในโรงพยาบาลและมีรถมารับโดยภาชนะกล่องสีแดงเขียนชื่อติดแต่ละหน่วยงาน ภายนอกกล่องเขียนว่าขยะมูลฝอยติดเชื้อ/รพ.สต.</t>
  </si>
  <si>
    <t>รพ.สต.โคกแสมสาร</t>
  </si>
  <si>
    <t>รพ.สต.โพตลาดแก้ว</t>
  </si>
  <si>
    <t>รถสำนักงาน มีกล่องใส่ปิดมิดชิด</t>
  </si>
  <si>
    <t>รพช.ดำเนินการตามขั้นตอนขยะติดเชื้อ</t>
  </si>
  <si>
    <t>รพ.สต.โพธิ์ตรุ</t>
  </si>
  <si>
    <t>รพ.สต.โพธิ์เก้าต้น</t>
  </si>
  <si>
    <t>รพ.สต.โพนทอง</t>
  </si>
  <si>
    <t>รพ.สต.ไผ่ใหญ่</t>
  </si>
  <si>
    <t>สถานีอนามัยตำบลเขาสามยอด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</si>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</sst>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187" fontId="3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2:J22"/>
  <sheetViews>
    <sheetView tabSelected="1" zoomScale="73" zoomScaleNormal="73" workbookViewId="0">
      <selection activeCell="G20" sqref="G20:H20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239</v>
      </c>
      <c r="B8" s="13">
        <v>4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536</v>
      </c>
      <c r="H8" s="12">
        <v>200</v>
      </c>
      <c r="I8" s="12" t="s">
        <v>19</v>
      </c>
      <c r="J8" s="14"/>
    </row>
    <row r="9" spans="1:10" ht="48" x14ac:dyDescent="0.55000000000000004">
      <c r="A9" s="12">
        <v>240</v>
      </c>
      <c r="B9" s="13">
        <v>4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158</v>
      </c>
      <c r="H9" s="15">
        <v>15.412333333333333</v>
      </c>
      <c r="I9" s="12" t="s">
        <v>19</v>
      </c>
      <c r="J9" s="14"/>
    </row>
    <row r="10" spans="1:10" ht="48" x14ac:dyDescent="0.55000000000000004">
      <c r="A10" s="12">
        <v>241</v>
      </c>
      <c r="B10" s="13">
        <v>4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120</v>
      </c>
      <c r="H10" s="12">
        <v>57.61</v>
      </c>
      <c r="I10" s="12" t="s">
        <v>19</v>
      </c>
      <c r="J10" s="14"/>
    </row>
    <row r="11" spans="1:10" ht="48" x14ac:dyDescent="0.55000000000000004">
      <c r="A11" s="12">
        <v>242</v>
      </c>
      <c r="B11" s="13">
        <v>4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120</v>
      </c>
      <c r="H11" s="12">
        <v>100</v>
      </c>
      <c r="I11" s="12" t="s">
        <v>19</v>
      </c>
      <c r="J11" s="14"/>
    </row>
    <row r="12" spans="1:10" ht="48" x14ac:dyDescent="0.55000000000000004">
      <c r="A12" s="12">
        <v>243</v>
      </c>
      <c r="B12" s="13">
        <v>4</v>
      </c>
      <c r="C12" s="13" t="s">
        <v>25</v>
      </c>
      <c r="D12" s="13" t="s">
        <v>13</v>
      </c>
      <c r="E12" s="12" t="s">
        <v>17</v>
      </c>
      <c r="F12" s="12" t="s">
        <v>26</v>
      </c>
      <c r="G12" s="12">
        <v>60</v>
      </c>
      <c r="H12" s="12">
        <v>31</v>
      </c>
      <c r="I12" s="12" t="s">
        <v>19</v>
      </c>
      <c r="J12" s="14"/>
    </row>
    <row r="13" spans="1:10" ht="48" x14ac:dyDescent="0.55000000000000004">
      <c r="A13" s="12">
        <v>244</v>
      </c>
      <c r="B13" s="13">
        <v>4</v>
      </c>
      <c r="C13" s="13" t="s">
        <v>27</v>
      </c>
      <c r="D13" s="13" t="s">
        <v>13</v>
      </c>
      <c r="E13" s="12" t="s">
        <v>17</v>
      </c>
      <c r="F13" s="12" t="s">
        <v>26</v>
      </c>
      <c r="G13" s="12">
        <v>30</v>
      </c>
      <c r="H13" s="12">
        <v>22</v>
      </c>
      <c r="I13" s="12" t="s">
        <v>19</v>
      </c>
      <c r="J13" s="14"/>
    </row>
    <row r="14" spans="1:10" ht="48" x14ac:dyDescent="0.55000000000000004">
      <c r="A14" s="12">
        <v>245</v>
      </c>
      <c r="B14" s="13">
        <v>4</v>
      </c>
      <c r="C14" s="13" t="s">
        <v>28</v>
      </c>
      <c r="D14" s="13" t="s">
        <v>13</v>
      </c>
      <c r="E14" s="12" t="s">
        <v>17</v>
      </c>
      <c r="F14" s="12" t="s">
        <v>26</v>
      </c>
      <c r="G14" s="12">
        <v>66</v>
      </c>
      <c r="H14" s="16">
        <f>1214/30</f>
        <v>40.466666666666669</v>
      </c>
      <c r="I14" s="12" t="s">
        <v>19</v>
      </c>
      <c r="J14" s="14"/>
    </row>
    <row r="15" spans="1:10" ht="48" x14ac:dyDescent="0.55000000000000004">
      <c r="A15" s="12">
        <v>246</v>
      </c>
      <c r="B15" s="13">
        <v>4</v>
      </c>
      <c r="C15" s="13" t="s">
        <v>29</v>
      </c>
      <c r="D15" s="13" t="s">
        <v>13</v>
      </c>
      <c r="E15" s="12" t="s">
        <v>17</v>
      </c>
      <c r="F15" s="12" t="s">
        <v>26</v>
      </c>
      <c r="G15" s="12">
        <v>30</v>
      </c>
      <c r="H15" s="12">
        <v>17</v>
      </c>
      <c r="I15" s="12" t="s">
        <v>19</v>
      </c>
      <c r="J15" s="14"/>
    </row>
    <row r="16" spans="1:10" ht="48" x14ac:dyDescent="0.55000000000000004">
      <c r="A16" s="12">
        <v>247</v>
      </c>
      <c r="B16" s="13">
        <v>4</v>
      </c>
      <c r="C16" s="13" t="s">
        <v>30</v>
      </c>
      <c r="D16" s="13" t="s">
        <v>13</v>
      </c>
      <c r="E16" s="12" t="s">
        <v>17</v>
      </c>
      <c r="F16" s="12" t="s">
        <v>26</v>
      </c>
      <c r="G16" s="12">
        <v>30</v>
      </c>
      <c r="H16" s="12">
        <v>12</v>
      </c>
      <c r="I16" s="12" t="s">
        <v>19</v>
      </c>
      <c r="J16" s="14"/>
    </row>
    <row r="17" spans="1:10" ht="48" x14ac:dyDescent="0.55000000000000004">
      <c r="A17" s="12">
        <v>248</v>
      </c>
      <c r="B17" s="13">
        <v>4</v>
      </c>
      <c r="C17" s="13" t="s">
        <v>31</v>
      </c>
      <c r="D17" s="13" t="s">
        <v>13</v>
      </c>
      <c r="E17" s="12" t="s">
        <v>17</v>
      </c>
      <c r="F17" s="12" t="s">
        <v>32</v>
      </c>
      <c r="G17" s="12">
        <v>10</v>
      </c>
      <c r="H17" s="12">
        <v>14.8</v>
      </c>
      <c r="I17" s="12" t="s">
        <v>19</v>
      </c>
      <c r="J17" s="14"/>
    </row>
    <row r="18" spans="1:10" ht="48" x14ac:dyDescent="0.55000000000000004">
      <c r="A18" s="12">
        <v>249</v>
      </c>
      <c r="B18" s="13">
        <v>4</v>
      </c>
      <c r="C18" s="13" t="s">
        <v>33</v>
      </c>
      <c r="D18" s="13" t="s">
        <v>13</v>
      </c>
      <c r="E18" s="12" t="s">
        <v>17</v>
      </c>
      <c r="F18" s="12" t="s">
        <v>32</v>
      </c>
      <c r="G18" s="12">
        <v>30</v>
      </c>
      <c r="H18" s="12">
        <v>8</v>
      </c>
      <c r="I18" s="12" t="s">
        <v>19</v>
      </c>
      <c r="J18" s="14"/>
    </row>
    <row r="19" spans="1:10" ht="24" x14ac:dyDescent="0.2">
      <c r="A19" s="17"/>
      <c r="B19" s="17"/>
      <c r="C19" s="17"/>
      <c r="D19" s="17"/>
      <c r="E19" s="18"/>
      <c r="F19" s="18"/>
      <c r="G19" s="18"/>
      <c r="H19" s="18"/>
      <c r="I19" s="18"/>
    </row>
    <row r="20" spans="1:10" ht="24" x14ac:dyDescent="0.2">
      <c r="A20" s="1"/>
      <c r="B20" s="1"/>
      <c r="C20" s="1"/>
      <c r="D20" s="19"/>
      <c r="E20" s="1"/>
      <c r="F20" s="1"/>
      <c r="G20" s="20">
        <f>SUM(G8:G18)</f>
        <v>1190</v>
      </c>
      <c r="H20" s="20">
        <f>SUM(H8:H18)</f>
        <v>518.28899999999999</v>
      </c>
      <c r="I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">
      <c r="A22" s="1"/>
      <c r="B22" s="21"/>
      <c r="E22" s="1"/>
      <c r="F22" s="1"/>
      <c r="G22" s="1"/>
      <c r="H22" s="1"/>
      <c r="I22" s="1"/>
    </row>
  </sheetData>
  <autoFilter ref="A7:I1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P144"/>
  <sheetViews>
    <sheetView showGridLines="0" workbookViewId="0">
      <selection activeCell="F20" sqref="F20"/>
    </sheetView>
  </sheetViews>
  <sheetFormatPr defaultRowHeight="21" x14ac:dyDescent="0.45"/>
  <cols>
    <col min="1" max="1" width="5.875" style="23" bestFit="1" customWidth="1"/>
    <col min="2" max="2" width="8.625" style="23" customWidth="1"/>
    <col min="3" max="3" width="14.125" style="23" bestFit="1" customWidth="1"/>
    <col min="4" max="4" width="36" style="23" bestFit="1" customWidth="1"/>
    <col min="5" max="5" width="12.75" style="23" bestFit="1" customWidth="1"/>
    <col min="6" max="6" width="36" style="23" bestFit="1" customWidth="1"/>
    <col min="7" max="10" width="14.75" style="23" bestFit="1" customWidth="1"/>
    <col min="11" max="11" width="7.125" style="23" customWidth="1"/>
    <col min="12" max="12" width="19.25" style="23" customWidth="1"/>
    <col min="13" max="13" width="10.375" style="23" customWidth="1"/>
    <col min="14" max="14" width="18.75" style="23" customWidth="1"/>
    <col min="15" max="15" width="10" style="23" customWidth="1"/>
    <col min="16" max="16" width="36" style="23" bestFit="1" customWidth="1"/>
    <col min="17" max="16384" width="9" style="23"/>
  </cols>
  <sheetData>
    <row r="1" spans="1:16" x14ac:dyDescent="0.45">
      <c r="A1" s="22"/>
      <c r="B1" s="22"/>
      <c r="C1" s="22"/>
      <c r="D1" s="22"/>
      <c r="E1" s="22"/>
    </row>
    <row r="2" spans="1:16" x14ac:dyDescent="0.45">
      <c r="A2" s="22"/>
      <c r="B2" s="22"/>
      <c r="C2" s="22"/>
      <c r="D2" s="22"/>
      <c r="E2" s="22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4" t="s">
        <v>2</v>
      </c>
      <c r="B5" s="25" t="s">
        <v>34</v>
      </c>
      <c r="C5" s="25" t="s">
        <v>6</v>
      </c>
      <c r="D5" s="25" t="s">
        <v>4</v>
      </c>
      <c r="E5" s="25" t="s">
        <v>35</v>
      </c>
      <c r="F5" s="26" t="s">
        <v>36</v>
      </c>
      <c r="G5" s="27" t="s">
        <v>37</v>
      </c>
      <c r="H5" s="28"/>
      <c r="I5" s="28"/>
      <c r="J5" s="28"/>
      <c r="K5" s="28"/>
      <c r="L5" s="28"/>
      <c r="M5" s="28"/>
      <c r="N5" s="28"/>
      <c r="O5" s="28"/>
      <c r="P5" s="28"/>
    </row>
    <row r="6" spans="1:16" ht="58.5" customHeight="1" x14ac:dyDescent="0.55000000000000004">
      <c r="A6" s="29"/>
      <c r="B6" s="25"/>
      <c r="C6" s="25"/>
      <c r="D6" s="25"/>
      <c r="E6" s="25"/>
      <c r="F6" s="26"/>
      <c r="G6" s="30" t="s">
        <v>38</v>
      </c>
      <c r="H6" s="31" t="s">
        <v>39</v>
      </c>
      <c r="I6" s="31" t="s">
        <v>40</v>
      </c>
      <c r="J6" s="31" t="s">
        <v>41</v>
      </c>
      <c r="K6" s="32" t="s">
        <v>42</v>
      </c>
      <c r="L6" s="33"/>
      <c r="M6" s="32" t="s">
        <v>43</v>
      </c>
      <c r="N6" s="33"/>
      <c r="O6" s="32" t="s">
        <v>44</v>
      </c>
      <c r="P6" s="33"/>
    </row>
    <row r="7" spans="1:16" ht="24" x14ac:dyDescent="0.55000000000000004">
      <c r="A7" s="34">
        <v>3061</v>
      </c>
      <c r="B7" s="34">
        <v>4</v>
      </c>
      <c r="C7" s="35" t="s">
        <v>17</v>
      </c>
      <c r="D7" s="35" t="s">
        <v>45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24" x14ac:dyDescent="0.55000000000000004">
      <c r="A8" s="34">
        <v>3062</v>
      </c>
      <c r="B8" s="34">
        <v>4</v>
      </c>
      <c r="C8" s="35" t="s">
        <v>17</v>
      </c>
      <c r="D8" s="35" t="s">
        <v>46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4" x14ac:dyDescent="0.55000000000000004">
      <c r="A9" s="34">
        <v>3063</v>
      </c>
      <c r="B9" s="34">
        <v>4</v>
      </c>
      <c r="C9" s="35" t="s">
        <v>17</v>
      </c>
      <c r="D9" s="35" t="s">
        <v>47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4" x14ac:dyDescent="0.55000000000000004">
      <c r="A10" s="34">
        <v>3064</v>
      </c>
      <c r="B10" s="34">
        <v>4</v>
      </c>
      <c r="C10" s="35" t="s">
        <v>17</v>
      </c>
      <c r="D10" s="35" t="s">
        <v>48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24" x14ac:dyDescent="0.55000000000000004">
      <c r="A11" s="34">
        <v>3065</v>
      </c>
      <c r="B11" s="34">
        <v>4</v>
      </c>
      <c r="C11" s="35" t="s">
        <v>17</v>
      </c>
      <c r="D11" s="35" t="s">
        <v>49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24" x14ac:dyDescent="0.55000000000000004">
      <c r="A12" s="34">
        <v>3066</v>
      </c>
      <c r="B12" s="34">
        <v>4</v>
      </c>
      <c r="C12" s="35" t="s">
        <v>17</v>
      </c>
      <c r="D12" s="35" t="s">
        <v>50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24" x14ac:dyDescent="0.55000000000000004">
      <c r="A13" s="34">
        <v>3067</v>
      </c>
      <c r="B13" s="34">
        <v>4</v>
      </c>
      <c r="C13" s="35" t="s">
        <v>17</v>
      </c>
      <c r="D13" s="35" t="s">
        <v>51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24" x14ac:dyDescent="0.55000000000000004">
      <c r="A14" s="34">
        <v>3068</v>
      </c>
      <c r="B14" s="34">
        <v>4</v>
      </c>
      <c r="C14" s="35" t="s">
        <v>17</v>
      </c>
      <c r="D14" s="35" t="s">
        <v>52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4" x14ac:dyDescent="0.55000000000000004">
      <c r="A15" s="34">
        <v>3069</v>
      </c>
      <c r="B15" s="34">
        <v>4</v>
      </c>
      <c r="C15" s="35" t="s">
        <v>17</v>
      </c>
      <c r="D15" s="35" t="s">
        <v>53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24" x14ac:dyDescent="0.55000000000000004">
      <c r="A16" s="34">
        <v>3070</v>
      </c>
      <c r="B16" s="34">
        <v>4</v>
      </c>
      <c r="C16" s="35" t="s">
        <v>17</v>
      </c>
      <c r="D16" s="35" t="s">
        <v>54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 ht="24" x14ac:dyDescent="0.55000000000000004">
      <c r="A17" s="34">
        <v>3071</v>
      </c>
      <c r="B17" s="34">
        <v>4</v>
      </c>
      <c r="C17" s="35" t="s">
        <v>17</v>
      </c>
      <c r="D17" s="35" t="s">
        <v>55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ht="24" x14ac:dyDescent="0.55000000000000004">
      <c r="A18" s="34">
        <v>3072</v>
      </c>
      <c r="B18" s="34">
        <v>4</v>
      </c>
      <c r="C18" s="35" t="s">
        <v>17</v>
      </c>
      <c r="D18" s="35" t="s">
        <v>56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ht="24" x14ac:dyDescent="0.55000000000000004">
      <c r="A19" s="34">
        <v>3073</v>
      </c>
      <c r="B19" s="34">
        <v>4</v>
      </c>
      <c r="C19" s="35" t="s">
        <v>17</v>
      </c>
      <c r="D19" s="35" t="s">
        <v>57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ht="24" x14ac:dyDescent="0.55000000000000004">
      <c r="A20" s="34">
        <v>3074</v>
      </c>
      <c r="B20" s="34">
        <v>4</v>
      </c>
      <c r="C20" s="35" t="s">
        <v>17</v>
      </c>
      <c r="D20" s="35" t="s">
        <v>58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ht="24" x14ac:dyDescent="0.55000000000000004">
      <c r="A21" s="34">
        <v>3075</v>
      </c>
      <c r="B21" s="34">
        <v>4</v>
      </c>
      <c r="C21" s="35" t="s">
        <v>17</v>
      </c>
      <c r="D21" s="35" t="s">
        <v>59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ht="24" x14ac:dyDescent="0.55000000000000004">
      <c r="A22" s="34">
        <v>3076</v>
      </c>
      <c r="B22" s="34">
        <v>4</v>
      </c>
      <c r="C22" s="35" t="s">
        <v>17</v>
      </c>
      <c r="D22" s="35" t="s">
        <v>60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ht="24" x14ac:dyDescent="0.55000000000000004">
      <c r="A23" s="34">
        <v>3077</v>
      </c>
      <c r="B23" s="34">
        <v>4</v>
      </c>
      <c r="C23" s="35" t="s">
        <v>17</v>
      </c>
      <c r="D23" s="35" t="s">
        <v>61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ht="24" x14ac:dyDescent="0.55000000000000004">
      <c r="A24" s="34">
        <v>3078</v>
      </c>
      <c r="B24" s="34">
        <v>4</v>
      </c>
      <c r="C24" s="35" t="s">
        <v>17</v>
      </c>
      <c r="D24" s="35" t="s">
        <v>62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ht="24" x14ac:dyDescent="0.55000000000000004">
      <c r="A25" s="34">
        <v>3079</v>
      </c>
      <c r="B25" s="34">
        <v>4</v>
      </c>
      <c r="C25" s="35" t="s">
        <v>17</v>
      </c>
      <c r="D25" s="35" t="s">
        <v>63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4" x14ac:dyDescent="0.55000000000000004">
      <c r="A26" s="34">
        <v>3080</v>
      </c>
      <c r="B26" s="34">
        <v>4</v>
      </c>
      <c r="C26" s="35" t="s">
        <v>17</v>
      </c>
      <c r="D26" s="35" t="s">
        <v>64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4" x14ac:dyDescent="0.55000000000000004">
      <c r="A27" s="34">
        <v>3081</v>
      </c>
      <c r="B27" s="34">
        <v>4</v>
      </c>
      <c r="C27" s="35" t="s">
        <v>17</v>
      </c>
      <c r="D27" s="35" t="s">
        <v>65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4" x14ac:dyDescent="0.55000000000000004">
      <c r="A28" s="34">
        <v>3082</v>
      </c>
      <c r="B28" s="34">
        <v>4</v>
      </c>
      <c r="C28" s="35" t="s">
        <v>17</v>
      </c>
      <c r="D28" s="35" t="s">
        <v>66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4" x14ac:dyDescent="0.55000000000000004">
      <c r="A29" s="34">
        <v>3083</v>
      </c>
      <c r="B29" s="34">
        <v>4</v>
      </c>
      <c r="C29" s="35" t="s">
        <v>17</v>
      </c>
      <c r="D29" s="35" t="s">
        <v>67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4" x14ac:dyDescent="0.55000000000000004">
      <c r="A30" s="34">
        <v>3084</v>
      </c>
      <c r="B30" s="34">
        <v>4</v>
      </c>
      <c r="C30" s="35" t="s">
        <v>17</v>
      </c>
      <c r="D30" s="35" t="s">
        <v>68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24" x14ac:dyDescent="0.55000000000000004">
      <c r="A31" s="34">
        <v>3085</v>
      </c>
      <c r="B31" s="34">
        <v>4</v>
      </c>
      <c r="C31" s="35" t="s">
        <v>17</v>
      </c>
      <c r="D31" s="35" t="s">
        <v>69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ht="24" x14ac:dyDescent="0.55000000000000004">
      <c r="A32" s="34">
        <v>3086</v>
      </c>
      <c r="B32" s="34">
        <v>4</v>
      </c>
      <c r="C32" s="35" t="s">
        <v>17</v>
      </c>
      <c r="D32" s="35" t="s">
        <v>70</v>
      </c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24" x14ac:dyDescent="0.55000000000000004">
      <c r="A33" s="34">
        <v>3087</v>
      </c>
      <c r="B33" s="34">
        <v>4</v>
      </c>
      <c r="C33" s="35" t="s">
        <v>17</v>
      </c>
      <c r="D33" s="35" t="s">
        <v>71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24" x14ac:dyDescent="0.55000000000000004">
      <c r="A34" s="34">
        <v>3088</v>
      </c>
      <c r="B34" s="34">
        <v>4</v>
      </c>
      <c r="C34" s="35" t="s">
        <v>17</v>
      </c>
      <c r="D34" s="35" t="s">
        <v>72</v>
      </c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6" ht="24" x14ac:dyDescent="0.55000000000000004">
      <c r="A35" s="34">
        <v>3089</v>
      </c>
      <c r="B35" s="34">
        <v>4</v>
      </c>
      <c r="C35" s="35" t="s">
        <v>17</v>
      </c>
      <c r="D35" s="35" t="s">
        <v>73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4" x14ac:dyDescent="0.55000000000000004">
      <c r="A36" s="34">
        <v>3090</v>
      </c>
      <c r="B36" s="34">
        <v>4</v>
      </c>
      <c r="C36" s="35" t="s">
        <v>17</v>
      </c>
      <c r="D36" s="35" t="s">
        <v>74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4" x14ac:dyDescent="0.55000000000000004">
      <c r="A37" s="34">
        <v>3091</v>
      </c>
      <c r="B37" s="34">
        <v>4</v>
      </c>
      <c r="C37" s="35" t="s">
        <v>17</v>
      </c>
      <c r="D37" s="35" t="s">
        <v>75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48" x14ac:dyDescent="0.55000000000000004">
      <c r="A38" s="34">
        <v>3092</v>
      </c>
      <c r="B38" s="34">
        <v>4</v>
      </c>
      <c r="C38" s="35" t="s">
        <v>17</v>
      </c>
      <c r="D38" s="35" t="s">
        <v>76</v>
      </c>
      <c r="E38" s="34">
        <v>42</v>
      </c>
      <c r="F38" s="34" t="s">
        <v>77</v>
      </c>
      <c r="G38" s="34"/>
      <c r="H38" s="34"/>
      <c r="I38" s="34"/>
      <c r="J38" s="34"/>
      <c r="K38" s="34"/>
      <c r="L38" s="34"/>
      <c r="M38" s="34"/>
      <c r="N38" s="34"/>
      <c r="O38" s="34" t="s">
        <v>78</v>
      </c>
      <c r="P38" s="34" t="s">
        <v>79</v>
      </c>
    </row>
    <row r="39" spans="1:16" ht="24" x14ac:dyDescent="0.55000000000000004">
      <c r="A39" s="34">
        <v>3093</v>
      </c>
      <c r="B39" s="34">
        <v>4</v>
      </c>
      <c r="C39" s="35" t="s">
        <v>17</v>
      </c>
      <c r="D39" s="35" t="s">
        <v>80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4" x14ac:dyDescent="0.55000000000000004">
      <c r="A40" s="34">
        <v>3094</v>
      </c>
      <c r="B40" s="34">
        <v>4</v>
      </c>
      <c r="C40" s="35" t="s">
        <v>17</v>
      </c>
      <c r="D40" s="35" t="s">
        <v>81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4" x14ac:dyDescent="0.55000000000000004">
      <c r="A41" s="34">
        <v>3095</v>
      </c>
      <c r="B41" s="34">
        <v>4</v>
      </c>
      <c r="C41" s="35" t="s">
        <v>17</v>
      </c>
      <c r="D41" s="35" t="s">
        <v>82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4" x14ac:dyDescent="0.55000000000000004">
      <c r="A42" s="34">
        <v>3096</v>
      </c>
      <c r="B42" s="34">
        <v>4</v>
      </c>
      <c r="C42" s="35" t="s">
        <v>17</v>
      </c>
      <c r="D42" s="35" t="s">
        <v>83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96" x14ac:dyDescent="0.55000000000000004">
      <c r="A43" s="34">
        <v>3097</v>
      </c>
      <c r="B43" s="34">
        <v>4</v>
      </c>
      <c r="C43" s="35" t="s">
        <v>17</v>
      </c>
      <c r="D43" s="35" t="s">
        <v>84</v>
      </c>
      <c r="E43" s="34">
        <v>25</v>
      </c>
      <c r="F43" s="34" t="s">
        <v>85</v>
      </c>
      <c r="G43" s="34"/>
      <c r="H43" s="34"/>
      <c r="I43" s="34"/>
      <c r="J43" s="34"/>
      <c r="K43" s="34"/>
      <c r="L43" s="34"/>
      <c r="M43" s="34"/>
      <c r="N43" s="34"/>
      <c r="O43" s="34" t="s">
        <v>78</v>
      </c>
      <c r="P43" s="34" t="s">
        <v>86</v>
      </c>
    </row>
    <row r="44" spans="1:16" ht="24" x14ac:dyDescent="0.55000000000000004">
      <c r="A44" s="34">
        <v>3098</v>
      </c>
      <c r="B44" s="34">
        <v>4</v>
      </c>
      <c r="C44" s="35" t="s">
        <v>17</v>
      </c>
      <c r="D44" s="35" t="s">
        <v>87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4" x14ac:dyDescent="0.55000000000000004">
      <c r="A45" s="34">
        <v>3099</v>
      </c>
      <c r="B45" s="34">
        <v>4</v>
      </c>
      <c r="C45" s="35" t="s">
        <v>17</v>
      </c>
      <c r="D45" s="35" t="s">
        <v>88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ht="24" x14ac:dyDescent="0.55000000000000004">
      <c r="A46" s="34">
        <v>3100</v>
      </c>
      <c r="B46" s="34">
        <v>4</v>
      </c>
      <c r="C46" s="35" t="s">
        <v>17</v>
      </c>
      <c r="D46" s="35" t="s">
        <v>89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1:16" ht="24" x14ac:dyDescent="0.55000000000000004">
      <c r="A47" s="34">
        <v>3101</v>
      </c>
      <c r="B47" s="34">
        <v>4</v>
      </c>
      <c r="C47" s="35" t="s">
        <v>17</v>
      </c>
      <c r="D47" s="35" t="s">
        <v>90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4" x14ac:dyDescent="0.55000000000000004">
      <c r="A48" s="34">
        <v>3102</v>
      </c>
      <c r="B48" s="34">
        <v>4</v>
      </c>
      <c r="C48" s="35" t="s">
        <v>17</v>
      </c>
      <c r="D48" s="35" t="s">
        <v>91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4" x14ac:dyDescent="0.55000000000000004">
      <c r="A49" s="34">
        <v>3103</v>
      </c>
      <c r="B49" s="34">
        <v>4</v>
      </c>
      <c r="C49" s="35" t="s">
        <v>17</v>
      </c>
      <c r="D49" s="35" t="s">
        <v>92</v>
      </c>
      <c r="E49" s="34">
        <v>15</v>
      </c>
      <c r="F49" s="34" t="s">
        <v>93</v>
      </c>
      <c r="G49" s="34"/>
      <c r="H49" s="34"/>
      <c r="I49" s="34"/>
      <c r="J49" s="34"/>
      <c r="K49" s="34"/>
      <c r="L49" s="34"/>
      <c r="M49" s="34"/>
      <c r="N49" s="34"/>
      <c r="O49" s="34" t="s">
        <v>78</v>
      </c>
      <c r="P49" s="34" t="s">
        <v>25</v>
      </c>
    </row>
    <row r="50" spans="1:16" ht="48" x14ac:dyDescent="0.55000000000000004">
      <c r="A50" s="34">
        <v>3104</v>
      </c>
      <c r="B50" s="34">
        <v>4</v>
      </c>
      <c r="C50" s="35" t="s">
        <v>17</v>
      </c>
      <c r="D50" s="35" t="s">
        <v>94</v>
      </c>
      <c r="E50" s="34">
        <v>115.6</v>
      </c>
      <c r="F50" s="34" t="s">
        <v>95</v>
      </c>
      <c r="G50" s="34"/>
      <c r="H50" s="34"/>
      <c r="I50" s="34"/>
      <c r="J50" s="34"/>
      <c r="K50" s="34"/>
      <c r="L50" s="34"/>
      <c r="M50" s="34"/>
      <c r="N50" s="34"/>
      <c r="O50" s="34" t="s">
        <v>78</v>
      </c>
      <c r="P50" s="34" t="s">
        <v>20</v>
      </c>
    </row>
    <row r="51" spans="1:16" ht="24" x14ac:dyDescent="0.55000000000000004">
      <c r="A51" s="34">
        <v>3105</v>
      </c>
      <c r="B51" s="34">
        <v>4</v>
      </c>
      <c r="C51" s="35" t="s">
        <v>17</v>
      </c>
      <c r="D51" s="35" t="s">
        <v>96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4" x14ac:dyDescent="0.55000000000000004">
      <c r="A52" s="34">
        <v>3106</v>
      </c>
      <c r="B52" s="34">
        <v>4</v>
      </c>
      <c r="C52" s="35" t="s">
        <v>17</v>
      </c>
      <c r="D52" s="35" t="s">
        <v>97</v>
      </c>
      <c r="E52" s="34">
        <v>35</v>
      </c>
      <c r="F52" s="34" t="s">
        <v>98</v>
      </c>
      <c r="G52" s="34"/>
      <c r="H52" s="34"/>
      <c r="I52" s="34"/>
      <c r="J52" s="34"/>
      <c r="K52" s="34"/>
      <c r="L52" s="34"/>
      <c r="M52" s="34"/>
      <c r="N52" s="34"/>
      <c r="O52" s="34" t="s">
        <v>78</v>
      </c>
      <c r="P52" s="34" t="s">
        <v>99</v>
      </c>
    </row>
    <row r="53" spans="1:16" ht="24" x14ac:dyDescent="0.55000000000000004">
      <c r="A53" s="34">
        <v>3107</v>
      </c>
      <c r="B53" s="34">
        <v>4</v>
      </c>
      <c r="C53" s="35" t="s">
        <v>17</v>
      </c>
      <c r="D53" s="35" t="s">
        <v>100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ht="24" x14ac:dyDescent="0.55000000000000004">
      <c r="A54" s="34">
        <v>3108</v>
      </c>
      <c r="B54" s="34">
        <v>4</v>
      </c>
      <c r="C54" s="35" t="s">
        <v>17</v>
      </c>
      <c r="D54" s="35" t="s">
        <v>101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4" x14ac:dyDescent="0.55000000000000004">
      <c r="A55" s="34">
        <v>3109</v>
      </c>
      <c r="B55" s="34">
        <v>4</v>
      </c>
      <c r="C55" s="35" t="s">
        <v>17</v>
      </c>
      <c r="D55" s="35" t="s">
        <v>102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48" x14ac:dyDescent="0.55000000000000004">
      <c r="A56" s="34">
        <v>3110</v>
      </c>
      <c r="B56" s="34">
        <v>4</v>
      </c>
      <c r="C56" s="35" t="s">
        <v>17</v>
      </c>
      <c r="D56" s="35" t="s">
        <v>103</v>
      </c>
      <c r="E56" s="34">
        <v>15</v>
      </c>
      <c r="F56" s="34" t="s">
        <v>104</v>
      </c>
      <c r="G56" s="34"/>
      <c r="H56" s="34"/>
      <c r="I56" s="34" t="s">
        <v>78</v>
      </c>
      <c r="J56" s="34"/>
      <c r="K56" s="34"/>
      <c r="L56" s="34"/>
      <c r="M56" s="34"/>
      <c r="N56" s="34"/>
      <c r="O56" s="34"/>
      <c r="P56" s="34"/>
    </row>
    <row r="57" spans="1:16" ht="24" x14ac:dyDescent="0.55000000000000004">
      <c r="A57" s="34">
        <v>3111</v>
      </c>
      <c r="B57" s="34">
        <v>4</v>
      </c>
      <c r="C57" s="35" t="s">
        <v>17</v>
      </c>
      <c r="D57" s="35" t="s">
        <v>105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ht="24" x14ac:dyDescent="0.55000000000000004">
      <c r="A58" s="34">
        <v>3112</v>
      </c>
      <c r="B58" s="34">
        <v>4</v>
      </c>
      <c r="C58" s="35" t="s">
        <v>17</v>
      </c>
      <c r="D58" s="35" t="s">
        <v>106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ht="24" x14ac:dyDescent="0.55000000000000004">
      <c r="A59" s="34">
        <v>3113</v>
      </c>
      <c r="B59" s="34">
        <v>4</v>
      </c>
      <c r="C59" s="35" t="s">
        <v>17</v>
      </c>
      <c r="D59" s="35" t="s">
        <v>107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ht="72" x14ac:dyDescent="0.55000000000000004">
      <c r="A60" s="34">
        <v>3114</v>
      </c>
      <c r="B60" s="34">
        <v>4</v>
      </c>
      <c r="C60" s="35" t="s">
        <v>17</v>
      </c>
      <c r="D60" s="35" t="s">
        <v>108</v>
      </c>
      <c r="E60" s="34">
        <v>20</v>
      </c>
      <c r="F60" s="34" t="s">
        <v>109</v>
      </c>
      <c r="G60" s="34"/>
      <c r="H60" s="34"/>
      <c r="I60" s="34"/>
      <c r="J60" s="34"/>
      <c r="K60" s="34"/>
      <c r="L60" s="34"/>
      <c r="M60" s="34"/>
      <c r="N60" s="34"/>
      <c r="O60" s="34" t="s">
        <v>78</v>
      </c>
      <c r="P60" s="34" t="s">
        <v>109</v>
      </c>
    </row>
    <row r="61" spans="1:16" ht="24" x14ac:dyDescent="0.55000000000000004">
      <c r="A61" s="34">
        <v>3115</v>
      </c>
      <c r="B61" s="34">
        <v>4</v>
      </c>
      <c r="C61" s="35" t="s">
        <v>17</v>
      </c>
      <c r="D61" s="35" t="s">
        <v>110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4" x14ac:dyDescent="0.55000000000000004">
      <c r="A62" s="34">
        <v>3116</v>
      </c>
      <c r="B62" s="34">
        <v>4</v>
      </c>
      <c r="C62" s="35" t="s">
        <v>17</v>
      </c>
      <c r="D62" s="35" t="s">
        <v>111</v>
      </c>
      <c r="E62" s="34">
        <v>60</v>
      </c>
      <c r="F62" s="34" t="s">
        <v>112</v>
      </c>
      <c r="G62" s="34"/>
      <c r="H62" s="34"/>
      <c r="I62" s="34" t="s">
        <v>78</v>
      </c>
      <c r="J62" s="34"/>
      <c r="K62" s="34"/>
      <c r="L62" s="34"/>
      <c r="M62" s="34"/>
      <c r="N62" s="34"/>
      <c r="O62" s="34"/>
      <c r="P62" s="34"/>
    </row>
    <row r="63" spans="1:16" ht="24" x14ac:dyDescent="0.55000000000000004">
      <c r="A63" s="34">
        <v>3117</v>
      </c>
      <c r="B63" s="34">
        <v>4</v>
      </c>
      <c r="C63" s="35" t="s">
        <v>17</v>
      </c>
      <c r="D63" s="35" t="s">
        <v>113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 ht="24" x14ac:dyDescent="0.55000000000000004">
      <c r="A64" s="34">
        <v>3118</v>
      </c>
      <c r="B64" s="34">
        <v>4</v>
      </c>
      <c r="C64" s="35" t="s">
        <v>17</v>
      </c>
      <c r="D64" s="35" t="s">
        <v>114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1:16" ht="24" x14ac:dyDescent="0.55000000000000004">
      <c r="A65" s="34">
        <v>3119</v>
      </c>
      <c r="B65" s="34">
        <v>4</v>
      </c>
      <c r="C65" s="35" t="s">
        <v>17</v>
      </c>
      <c r="D65" s="35" t="s">
        <v>115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1:16" ht="24" x14ac:dyDescent="0.55000000000000004">
      <c r="A66" s="34">
        <v>3120</v>
      </c>
      <c r="B66" s="34">
        <v>4</v>
      </c>
      <c r="C66" s="35" t="s">
        <v>17</v>
      </c>
      <c r="D66" s="35" t="s">
        <v>116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1:16" ht="24" x14ac:dyDescent="0.55000000000000004">
      <c r="A67" s="34">
        <v>3121</v>
      </c>
      <c r="B67" s="34">
        <v>4</v>
      </c>
      <c r="C67" s="35" t="s">
        <v>17</v>
      </c>
      <c r="D67" s="35" t="s">
        <v>117</v>
      </c>
      <c r="E67" s="34">
        <v>10</v>
      </c>
      <c r="F67" s="34" t="s">
        <v>118</v>
      </c>
      <c r="G67" s="34"/>
      <c r="H67" s="34"/>
      <c r="I67" s="34"/>
      <c r="J67" s="34"/>
      <c r="K67" s="34"/>
      <c r="L67" s="34"/>
      <c r="M67" s="34"/>
      <c r="N67" s="34"/>
      <c r="O67" s="34" t="s">
        <v>78</v>
      </c>
      <c r="P67" s="34" t="s">
        <v>25</v>
      </c>
    </row>
    <row r="68" spans="1:16" ht="24" x14ac:dyDescent="0.55000000000000004">
      <c r="A68" s="34">
        <v>3122</v>
      </c>
      <c r="B68" s="34">
        <v>4</v>
      </c>
      <c r="C68" s="35" t="s">
        <v>17</v>
      </c>
      <c r="D68" s="35" t="s">
        <v>119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1:16" ht="24" x14ac:dyDescent="0.55000000000000004">
      <c r="A69" s="34">
        <v>3123</v>
      </c>
      <c r="B69" s="34">
        <v>4</v>
      </c>
      <c r="C69" s="35" t="s">
        <v>17</v>
      </c>
      <c r="D69" s="35" t="s">
        <v>120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1:16" ht="24" x14ac:dyDescent="0.55000000000000004">
      <c r="A70" s="34">
        <v>3124</v>
      </c>
      <c r="B70" s="34">
        <v>4</v>
      </c>
      <c r="C70" s="35" t="s">
        <v>17</v>
      </c>
      <c r="D70" s="35" t="s">
        <v>121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</row>
    <row r="71" spans="1:16" ht="24" x14ac:dyDescent="0.55000000000000004">
      <c r="A71" s="34">
        <v>3125</v>
      </c>
      <c r="B71" s="34">
        <v>4</v>
      </c>
      <c r="C71" s="35" t="s">
        <v>17</v>
      </c>
      <c r="D71" s="35" t="s">
        <v>122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1:16" ht="96" x14ac:dyDescent="0.55000000000000004">
      <c r="A72" s="34">
        <v>3126</v>
      </c>
      <c r="B72" s="34">
        <v>4</v>
      </c>
      <c r="C72" s="35" t="s">
        <v>17</v>
      </c>
      <c r="D72" s="35" t="s">
        <v>123</v>
      </c>
      <c r="E72" s="34">
        <v>5.17</v>
      </c>
      <c r="F72" s="34" t="s">
        <v>124</v>
      </c>
      <c r="G72" s="34"/>
      <c r="H72" s="34"/>
      <c r="I72" s="34"/>
      <c r="J72" s="34"/>
      <c r="K72" s="34"/>
      <c r="L72" s="34"/>
      <c r="M72" s="34"/>
      <c r="N72" s="34"/>
      <c r="O72" s="34" t="s">
        <v>78</v>
      </c>
      <c r="P72" s="34" t="s">
        <v>125</v>
      </c>
    </row>
    <row r="73" spans="1:16" ht="24" x14ac:dyDescent="0.55000000000000004">
      <c r="A73" s="34">
        <v>3127</v>
      </c>
      <c r="B73" s="34">
        <v>4</v>
      </c>
      <c r="C73" s="35" t="s">
        <v>17</v>
      </c>
      <c r="D73" s="35" t="s">
        <v>126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 ht="72" x14ac:dyDescent="0.55000000000000004">
      <c r="A74" s="34">
        <v>3128</v>
      </c>
      <c r="B74" s="34">
        <v>4</v>
      </c>
      <c r="C74" s="35" t="s">
        <v>17</v>
      </c>
      <c r="D74" s="35" t="s">
        <v>127</v>
      </c>
      <c r="E74" s="34">
        <v>9</v>
      </c>
      <c r="F74" s="34" t="s">
        <v>128</v>
      </c>
      <c r="G74" s="34"/>
      <c r="H74" s="34"/>
      <c r="I74" s="34" t="s">
        <v>78</v>
      </c>
      <c r="J74" s="34"/>
      <c r="K74" s="34"/>
      <c r="L74" s="34"/>
      <c r="M74" s="34"/>
      <c r="N74" s="34"/>
      <c r="O74" s="34"/>
      <c r="P74" s="34"/>
    </row>
    <row r="75" spans="1:16" ht="48" x14ac:dyDescent="0.55000000000000004">
      <c r="A75" s="34">
        <v>3129</v>
      </c>
      <c r="B75" s="34">
        <v>4</v>
      </c>
      <c r="C75" s="35" t="s">
        <v>17</v>
      </c>
      <c r="D75" s="35" t="s">
        <v>129</v>
      </c>
      <c r="E75" s="34">
        <v>240</v>
      </c>
      <c r="F75" s="34" t="s">
        <v>130</v>
      </c>
      <c r="G75" s="34"/>
      <c r="H75" s="34"/>
      <c r="I75" s="34"/>
      <c r="J75" s="34"/>
      <c r="K75" s="34"/>
      <c r="L75" s="34"/>
      <c r="M75" s="34"/>
      <c r="N75" s="34"/>
      <c r="O75" s="34" t="s">
        <v>78</v>
      </c>
      <c r="P75" s="34" t="s">
        <v>25</v>
      </c>
    </row>
    <row r="76" spans="1:16" ht="24" x14ac:dyDescent="0.55000000000000004">
      <c r="A76" s="34">
        <v>3130</v>
      </c>
      <c r="B76" s="34">
        <v>4</v>
      </c>
      <c r="C76" s="35" t="s">
        <v>17</v>
      </c>
      <c r="D76" s="35" t="s">
        <v>131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6" ht="24" x14ac:dyDescent="0.55000000000000004">
      <c r="A77" s="34">
        <v>3131</v>
      </c>
      <c r="B77" s="34">
        <v>4</v>
      </c>
      <c r="C77" s="35" t="s">
        <v>17</v>
      </c>
      <c r="D77" s="35" t="s">
        <v>132</v>
      </c>
      <c r="E77" s="34">
        <v>30</v>
      </c>
      <c r="F77" s="34" t="s">
        <v>133</v>
      </c>
      <c r="G77" s="34"/>
      <c r="H77" s="34"/>
      <c r="I77" s="34"/>
      <c r="J77" s="34"/>
      <c r="K77" s="34"/>
      <c r="L77" s="34"/>
      <c r="M77" s="34"/>
      <c r="N77" s="34"/>
      <c r="O77" s="34" t="s">
        <v>78</v>
      </c>
      <c r="P77" s="34" t="s">
        <v>134</v>
      </c>
    </row>
    <row r="78" spans="1:16" ht="24" x14ac:dyDescent="0.55000000000000004">
      <c r="A78" s="34">
        <v>3132</v>
      </c>
      <c r="B78" s="34">
        <v>4</v>
      </c>
      <c r="C78" s="35" t="s">
        <v>17</v>
      </c>
      <c r="D78" s="35" t="s">
        <v>135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1:16" ht="24" x14ac:dyDescent="0.55000000000000004">
      <c r="A79" s="34">
        <v>3133</v>
      </c>
      <c r="B79" s="34">
        <v>4</v>
      </c>
      <c r="C79" s="35" t="s">
        <v>17</v>
      </c>
      <c r="D79" s="35" t="s">
        <v>136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1:16" ht="24" x14ac:dyDescent="0.55000000000000004">
      <c r="A80" s="34">
        <v>3134</v>
      </c>
      <c r="B80" s="34">
        <v>4</v>
      </c>
      <c r="C80" s="35" t="s">
        <v>17</v>
      </c>
      <c r="D80" s="35" t="s">
        <v>137</v>
      </c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</row>
    <row r="81" spans="1:16" ht="24" x14ac:dyDescent="0.55000000000000004">
      <c r="A81" s="34">
        <v>3135</v>
      </c>
      <c r="B81" s="34">
        <v>4</v>
      </c>
      <c r="C81" s="35" t="s">
        <v>17</v>
      </c>
      <c r="D81" s="35" t="s">
        <v>138</v>
      </c>
      <c r="E81" s="34">
        <v>10</v>
      </c>
      <c r="F81" s="34" t="s">
        <v>139</v>
      </c>
      <c r="G81" s="34"/>
      <c r="H81" s="34"/>
      <c r="I81" s="34" t="s">
        <v>78</v>
      </c>
      <c r="J81" s="34"/>
      <c r="K81" s="34"/>
      <c r="L81" s="34"/>
      <c r="M81" s="34"/>
      <c r="N81" s="34"/>
      <c r="O81" s="34"/>
      <c r="P81" s="34"/>
    </row>
    <row r="82" spans="1:16" ht="24" x14ac:dyDescent="0.55000000000000004">
      <c r="A82" s="34">
        <v>3136</v>
      </c>
      <c r="B82" s="34">
        <v>4</v>
      </c>
      <c r="C82" s="35" t="s">
        <v>17</v>
      </c>
      <c r="D82" s="35" t="s">
        <v>140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1:16" ht="24" x14ac:dyDescent="0.55000000000000004">
      <c r="A83" s="34">
        <v>3137</v>
      </c>
      <c r="B83" s="34">
        <v>4</v>
      </c>
      <c r="C83" s="35" t="s">
        <v>17</v>
      </c>
      <c r="D83" s="35" t="s">
        <v>141</v>
      </c>
      <c r="E83" s="34">
        <v>9.1</v>
      </c>
      <c r="F83" s="34"/>
      <c r="G83" s="34"/>
      <c r="H83" s="34"/>
      <c r="I83" s="34" t="s">
        <v>78</v>
      </c>
      <c r="J83" s="34"/>
      <c r="K83" s="34"/>
      <c r="L83" s="34"/>
      <c r="M83" s="34"/>
      <c r="N83" s="34"/>
      <c r="O83" s="34"/>
      <c r="P83" s="34"/>
    </row>
    <row r="84" spans="1:16" ht="24" x14ac:dyDescent="0.55000000000000004">
      <c r="A84" s="34">
        <v>3138</v>
      </c>
      <c r="B84" s="34">
        <v>4</v>
      </c>
      <c r="C84" s="35" t="s">
        <v>17</v>
      </c>
      <c r="D84" s="35" t="s">
        <v>142</v>
      </c>
      <c r="E84" s="34">
        <v>12</v>
      </c>
      <c r="F84" s="34" t="s">
        <v>143</v>
      </c>
      <c r="G84" s="34"/>
      <c r="H84" s="34"/>
      <c r="I84" s="34"/>
      <c r="J84" s="34"/>
      <c r="K84" s="34"/>
      <c r="L84" s="34"/>
      <c r="M84" s="34"/>
      <c r="N84" s="34"/>
      <c r="O84" s="34" t="s">
        <v>78</v>
      </c>
      <c r="P84" s="34" t="s">
        <v>144</v>
      </c>
    </row>
    <row r="85" spans="1:16" ht="24" x14ac:dyDescent="0.55000000000000004">
      <c r="A85" s="34">
        <v>3139</v>
      </c>
      <c r="B85" s="34">
        <v>4</v>
      </c>
      <c r="C85" s="35" t="s">
        <v>17</v>
      </c>
      <c r="D85" s="35" t="s">
        <v>145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24" x14ac:dyDescent="0.55000000000000004">
      <c r="A86" s="34">
        <v>3140</v>
      </c>
      <c r="B86" s="34">
        <v>4</v>
      </c>
      <c r="C86" s="35" t="s">
        <v>17</v>
      </c>
      <c r="D86" s="35" t="s">
        <v>146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1:16" ht="72" x14ac:dyDescent="0.55000000000000004">
      <c r="A87" s="34">
        <v>3141</v>
      </c>
      <c r="B87" s="34">
        <v>4</v>
      </c>
      <c r="C87" s="35" t="s">
        <v>17</v>
      </c>
      <c r="D87" s="35" t="s">
        <v>147</v>
      </c>
      <c r="E87" s="34">
        <v>112</v>
      </c>
      <c r="F87" s="34" t="s">
        <v>148</v>
      </c>
      <c r="G87" s="34"/>
      <c r="H87" s="34"/>
      <c r="I87" s="34"/>
      <c r="J87" s="34"/>
      <c r="K87" s="34"/>
      <c r="L87" s="34"/>
      <c r="M87" s="34"/>
      <c r="N87" s="34"/>
      <c r="O87" s="34" t="s">
        <v>78</v>
      </c>
      <c r="P87" s="34" t="s">
        <v>148</v>
      </c>
    </row>
    <row r="88" spans="1:16" ht="24" x14ac:dyDescent="0.55000000000000004">
      <c r="A88" s="34">
        <v>3142</v>
      </c>
      <c r="B88" s="34">
        <v>4</v>
      </c>
      <c r="C88" s="35" t="s">
        <v>17</v>
      </c>
      <c r="D88" s="35" t="s">
        <v>149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</row>
    <row r="89" spans="1:16" ht="24" x14ac:dyDescent="0.55000000000000004">
      <c r="A89" s="34">
        <v>3143</v>
      </c>
      <c r="B89" s="34">
        <v>4</v>
      </c>
      <c r="C89" s="35" t="s">
        <v>17</v>
      </c>
      <c r="D89" s="35" t="s">
        <v>150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1:16" ht="48" x14ac:dyDescent="0.55000000000000004">
      <c r="A90" s="34">
        <v>3144</v>
      </c>
      <c r="B90" s="34">
        <v>4</v>
      </c>
      <c r="C90" s="35" t="s">
        <v>17</v>
      </c>
      <c r="D90" s="35" t="s">
        <v>151</v>
      </c>
      <c r="E90" s="34">
        <v>3.5</v>
      </c>
      <c r="F90" s="34" t="s">
        <v>152</v>
      </c>
      <c r="G90" s="34"/>
      <c r="H90" s="34"/>
      <c r="I90" s="34"/>
      <c r="J90" s="34"/>
      <c r="K90" s="34"/>
      <c r="L90" s="34"/>
      <c r="M90" s="34"/>
      <c r="N90" s="34"/>
      <c r="O90" s="34" t="s">
        <v>78</v>
      </c>
      <c r="P90" s="34" t="s">
        <v>25</v>
      </c>
    </row>
    <row r="91" spans="1:16" ht="24" x14ac:dyDescent="0.55000000000000004">
      <c r="A91" s="34">
        <v>3145</v>
      </c>
      <c r="B91" s="34">
        <v>4</v>
      </c>
      <c r="C91" s="35" t="s">
        <v>17</v>
      </c>
      <c r="D91" s="35" t="s">
        <v>153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1:16" ht="24" x14ac:dyDescent="0.55000000000000004">
      <c r="A92" s="34">
        <v>3146</v>
      </c>
      <c r="B92" s="34">
        <v>4</v>
      </c>
      <c r="C92" s="35" t="s">
        <v>17</v>
      </c>
      <c r="D92" s="35" t="s">
        <v>154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</row>
    <row r="93" spans="1:16" ht="24" x14ac:dyDescent="0.55000000000000004">
      <c r="A93" s="34">
        <v>3147</v>
      </c>
      <c r="B93" s="34">
        <v>4</v>
      </c>
      <c r="C93" s="35" t="s">
        <v>17</v>
      </c>
      <c r="D93" s="35" t="s">
        <v>155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1:16" ht="24" x14ac:dyDescent="0.55000000000000004">
      <c r="A94" s="34">
        <v>3148</v>
      </c>
      <c r="B94" s="34">
        <v>4</v>
      </c>
      <c r="C94" s="35" t="s">
        <v>17</v>
      </c>
      <c r="D94" s="35" t="s">
        <v>156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ht="24" x14ac:dyDescent="0.55000000000000004">
      <c r="A95" s="34">
        <v>3149</v>
      </c>
      <c r="B95" s="34">
        <v>4</v>
      </c>
      <c r="C95" s="35" t="s">
        <v>17</v>
      </c>
      <c r="D95" s="35" t="s">
        <v>157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ht="96" x14ac:dyDescent="0.55000000000000004">
      <c r="A96" s="34">
        <v>3150</v>
      </c>
      <c r="B96" s="34">
        <v>4</v>
      </c>
      <c r="C96" s="35" t="s">
        <v>17</v>
      </c>
      <c r="D96" s="35" t="s">
        <v>158</v>
      </c>
      <c r="E96" s="34">
        <v>15</v>
      </c>
      <c r="F96" s="34" t="s">
        <v>159</v>
      </c>
      <c r="G96" s="34"/>
      <c r="H96" s="34"/>
      <c r="I96" s="34"/>
      <c r="J96" s="34"/>
      <c r="K96" s="34"/>
      <c r="L96" s="34"/>
      <c r="M96" s="34"/>
      <c r="N96" s="34"/>
      <c r="O96" s="34" t="s">
        <v>78</v>
      </c>
      <c r="P96" s="34" t="s">
        <v>160</v>
      </c>
    </row>
    <row r="97" spans="1:16" ht="24" x14ac:dyDescent="0.55000000000000004">
      <c r="A97" s="34">
        <v>3151</v>
      </c>
      <c r="B97" s="34">
        <v>4</v>
      </c>
      <c r="C97" s="35" t="s">
        <v>17</v>
      </c>
      <c r="D97" s="35" t="s">
        <v>161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</row>
    <row r="98" spans="1:16" ht="24" x14ac:dyDescent="0.55000000000000004">
      <c r="A98" s="34">
        <v>3152</v>
      </c>
      <c r="B98" s="34">
        <v>4</v>
      </c>
      <c r="C98" s="35" t="s">
        <v>17</v>
      </c>
      <c r="D98" s="35" t="s">
        <v>162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</row>
    <row r="99" spans="1:16" ht="24" x14ac:dyDescent="0.55000000000000004">
      <c r="A99" s="34">
        <v>3153</v>
      </c>
      <c r="B99" s="34">
        <v>4</v>
      </c>
      <c r="C99" s="35" t="s">
        <v>17</v>
      </c>
      <c r="D99" s="35" t="s">
        <v>163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1:16" ht="72" x14ac:dyDescent="0.55000000000000004">
      <c r="A100" s="34">
        <v>3154</v>
      </c>
      <c r="B100" s="34">
        <v>4</v>
      </c>
      <c r="C100" s="35" t="s">
        <v>17</v>
      </c>
      <c r="D100" s="35" t="s">
        <v>164</v>
      </c>
      <c r="E100" s="34">
        <v>168</v>
      </c>
      <c r="F100" s="34" t="s">
        <v>165</v>
      </c>
      <c r="G100" s="34"/>
      <c r="H100" s="34"/>
      <c r="I100" s="34"/>
      <c r="J100" s="34"/>
      <c r="K100" s="34"/>
      <c r="L100" s="34"/>
      <c r="M100" s="34"/>
      <c r="N100" s="34"/>
      <c r="O100" s="34" t="s">
        <v>78</v>
      </c>
      <c r="P100" s="34" t="s">
        <v>166</v>
      </c>
    </row>
    <row r="101" spans="1:16" ht="24" x14ac:dyDescent="0.55000000000000004">
      <c r="A101" s="34">
        <v>3155</v>
      </c>
      <c r="B101" s="34">
        <v>4</v>
      </c>
      <c r="C101" s="35" t="s">
        <v>17</v>
      </c>
      <c r="D101" s="35" t="s">
        <v>167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</row>
    <row r="102" spans="1:16" ht="24" x14ac:dyDescent="0.55000000000000004">
      <c r="A102" s="34">
        <v>3156</v>
      </c>
      <c r="B102" s="34">
        <v>4</v>
      </c>
      <c r="C102" s="35" t="s">
        <v>17</v>
      </c>
      <c r="D102" s="35" t="s">
        <v>168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</row>
    <row r="103" spans="1:16" ht="24" x14ac:dyDescent="0.55000000000000004">
      <c r="A103" s="34">
        <v>3157</v>
      </c>
      <c r="B103" s="34">
        <v>4</v>
      </c>
      <c r="C103" s="35" t="s">
        <v>17</v>
      </c>
      <c r="D103" s="35" t="s">
        <v>169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spans="1:16" ht="24" x14ac:dyDescent="0.55000000000000004">
      <c r="A104" s="34">
        <v>3158</v>
      </c>
      <c r="B104" s="34">
        <v>4</v>
      </c>
      <c r="C104" s="35" t="s">
        <v>17</v>
      </c>
      <c r="D104" s="35" t="s">
        <v>170</v>
      </c>
      <c r="E104" s="34">
        <v>3.5</v>
      </c>
      <c r="F104" s="34"/>
      <c r="G104" s="34"/>
      <c r="H104" s="34"/>
      <c r="I104" s="34" t="s">
        <v>78</v>
      </c>
      <c r="J104" s="34"/>
      <c r="K104" s="34"/>
      <c r="L104" s="34"/>
      <c r="M104" s="34"/>
      <c r="N104" s="34"/>
      <c r="O104" s="34"/>
      <c r="P104" s="34"/>
    </row>
    <row r="105" spans="1:16" ht="24" x14ac:dyDescent="0.55000000000000004">
      <c r="A105" s="34">
        <v>3159</v>
      </c>
      <c r="B105" s="34">
        <v>4</v>
      </c>
      <c r="C105" s="35" t="s">
        <v>17</v>
      </c>
      <c r="D105" s="35" t="s">
        <v>171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</row>
    <row r="106" spans="1:16" ht="48" x14ac:dyDescent="0.55000000000000004">
      <c r="A106" s="34">
        <v>3160</v>
      </c>
      <c r="B106" s="34">
        <v>4</v>
      </c>
      <c r="C106" s="35" t="s">
        <v>17</v>
      </c>
      <c r="D106" s="35" t="s">
        <v>172</v>
      </c>
      <c r="E106" s="34">
        <v>2</v>
      </c>
      <c r="F106" s="34" t="s">
        <v>173</v>
      </c>
      <c r="G106" s="34"/>
      <c r="H106" s="34"/>
      <c r="I106" s="34"/>
      <c r="J106" s="34"/>
      <c r="K106" s="34"/>
      <c r="L106" s="34"/>
      <c r="M106" s="34"/>
      <c r="N106" s="34"/>
      <c r="O106" s="34" t="s">
        <v>78</v>
      </c>
      <c r="P106" s="34" t="s">
        <v>174</v>
      </c>
    </row>
    <row r="107" spans="1:16" ht="24" x14ac:dyDescent="0.55000000000000004">
      <c r="A107" s="34">
        <v>3161</v>
      </c>
      <c r="B107" s="34">
        <v>4</v>
      </c>
      <c r="C107" s="35" t="s">
        <v>17</v>
      </c>
      <c r="D107" s="35" t="s">
        <v>175</v>
      </c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</row>
    <row r="108" spans="1:16" ht="24" x14ac:dyDescent="0.55000000000000004">
      <c r="A108" s="34">
        <v>3162</v>
      </c>
      <c r="B108" s="34">
        <v>4</v>
      </c>
      <c r="C108" s="35" t="s">
        <v>17</v>
      </c>
      <c r="D108" s="35" t="s">
        <v>176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</row>
    <row r="109" spans="1:16" ht="24" x14ac:dyDescent="0.55000000000000004">
      <c r="A109" s="34">
        <v>3163</v>
      </c>
      <c r="B109" s="34">
        <v>4</v>
      </c>
      <c r="C109" s="35" t="s">
        <v>17</v>
      </c>
      <c r="D109" s="35" t="s">
        <v>177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</row>
    <row r="110" spans="1:16" ht="24" x14ac:dyDescent="0.55000000000000004">
      <c r="A110" s="34">
        <v>3164</v>
      </c>
      <c r="B110" s="34">
        <v>4</v>
      </c>
      <c r="C110" s="35" t="s">
        <v>17</v>
      </c>
      <c r="D110" s="35" t="s">
        <v>178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</row>
    <row r="111" spans="1:16" ht="24" x14ac:dyDescent="0.55000000000000004">
      <c r="A111" s="34">
        <v>3165</v>
      </c>
      <c r="B111" s="34">
        <v>4</v>
      </c>
      <c r="C111" s="35" t="s">
        <v>17</v>
      </c>
      <c r="D111" s="35" t="s">
        <v>179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1:16" ht="24" x14ac:dyDescent="0.55000000000000004">
      <c r="A112" s="34">
        <v>3166</v>
      </c>
      <c r="B112" s="34">
        <v>4</v>
      </c>
      <c r="C112" s="35" t="s">
        <v>17</v>
      </c>
      <c r="D112" s="35" t="s">
        <v>180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</row>
    <row r="113" spans="1:16" ht="24" x14ac:dyDescent="0.55000000000000004">
      <c r="A113" s="34">
        <v>3167</v>
      </c>
      <c r="B113" s="34">
        <v>4</v>
      </c>
      <c r="C113" s="35" t="s">
        <v>17</v>
      </c>
      <c r="D113" s="35" t="s">
        <v>181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</row>
    <row r="114" spans="1:16" ht="24" x14ac:dyDescent="0.55000000000000004">
      <c r="A114" s="34">
        <v>3168</v>
      </c>
      <c r="B114" s="34">
        <v>4</v>
      </c>
      <c r="C114" s="35" t="s">
        <v>17</v>
      </c>
      <c r="D114" s="35" t="s">
        <v>182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</row>
    <row r="115" spans="1:16" ht="24" x14ac:dyDescent="0.55000000000000004">
      <c r="A115" s="34">
        <v>3169</v>
      </c>
      <c r="B115" s="34">
        <v>4</v>
      </c>
      <c r="C115" s="35" t="s">
        <v>17</v>
      </c>
      <c r="D115" s="35" t="s">
        <v>183</v>
      </c>
      <c r="E115" s="34">
        <v>60</v>
      </c>
      <c r="F115" s="34" t="s">
        <v>184</v>
      </c>
      <c r="G115" s="34"/>
      <c r="H115" s="34"/>
      <c r="I115" s="34"/>
      <c r="J115" s="34"/>
      <c r="K115" s="34"/>
      <c r="L115" s="34"/>
      <c r="M115" s="34"/>
      <c r="N115" s="34"/>
      <c r="O115" s="34" t="s">
        <v>78</v>
      </c>
      <c r="P115" s="34" t="s">
        <v>185</v>
      </c>
    </row>
    <row r="116" spans="1:16" ht="24" x14ac:dyDescent="0.55000000000000004">
      <c r="A116" s="34">
        <v>3170</v>
      </c>
      <c r="B116" s="34">
        <v>4</v>
      </c>
      <c r="C116" s="35" t="s">
        <v>17</v>
      </c>
      <c r="D116" s="35" t="s">
        <v>186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</row>
    <row r="117" spans="1:16" ht="48" x14ac:dyDescent="0.55000000000000004">
      <c r="A117" s="34">
        <v>3171</v>
      </c>
      <c r="B117" s="34">
        <v>4</v>
      </c>
      <c r="C117" s="35" t="s">
        <v>17</v>
      </c>
      <c r="D117" s="35" t="s">
        <v>187</v>
      </c>
      <c r="E117" s="34">
        <v>15</v>
      </c>
      <c r="F117" s="34" t="s">
        <v>188</v>
      </c>
      <c r="G117" s="34"/>
      <c r="H117" s="34"/>
      <c r="I117" s="34"/>
      <c r="J117" s="34"/>
      <c r="K117" s="34"/>
      <c r="L117" s="34"/>
      <c r="M117" s="34"/>
      <c r="N117" s="34"/>
      <c r="O117" s="34" t="s">
        <v>78</v>
      </c>
      <c r="P117" s="34" t="s">
        <v>189</v>
      </c>
    </row>
    <row r="118" spans="1:16" ht="24" x14ac:dyDescent="0.55000000000000004">
      <c r="A118" s="34">
        <v>3172</v>
      </c>
      <c r="B118" s="34">
        <v>4</v>
      </c>
      <c r="C118" s="35" t="s">
        <v>17</v>
      </c>
      <c r="D118" s="35" t="s">
        <v>190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</row>
    <row r="119" spans="1:16" ht="24" x14ac:dyDescent="0.55000000000000004">
      <c r="A119" s="34">
        <v>3173</v>
      </c>
      <c r="B119" s="34">
        <v>4</v>
      </c>
      <c r="C119" s="35" t="s">
        <v>17</v>
      </c>
      <c r="D119" s="35" t="s">
        <v>191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</row>
    <row r="120" spans="1:16" ht="24" x14ac:dyDescent="0.55000000000000004">
      <c r="A120" s="34">
        <v>3174</v>
      </c>
      <c r="B120" s="34">
        <v>4</v>
      </c>
      <c r="C120" s="35" t="s">
        <v>17</v>
      </c>
      <c r="D120" s="35" t="s">
        <v>192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</row>
    <row r="121" spans="1:16" ht="24" x14ac:dyDescent="0.55000000000000004">
      <c r="A121" s="34">
        <v>3175</v>
      </c>
      <c r="B121" s="34">
        <v>4</v>
      </c>
      <c r="C121" s="35" t="s">
        <v>17</v>
      </c>
      <c r="D121" s="35" t="s">
        <v>193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</row>
    <row r="122" spans="1:16" ht="24" x14ac:dyDescent="0.55000000000000004">
      <c r="A122" s="34">
        <v>3176</v>
      </c>
      <c r="B122" s="34">
        <v>4</v>
      </c>
      <c r="C122" s="35" t="s">
        <v>17</v>
      </c>
      <c r="D122" s="35" t="s">
        <v>194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</row>
    <row r="123" spans="1:16" ht="24" x14ac:dyDescent="0.55000000000000004">
      <c r="A123" s="34">
        <v>3177</v>
      </c>
      <c r="B123" s="34">
        <v>4</v>
      </c>
      <c r="C123" s="35" t="s">
        <v>17</v>
      </c>
      <c r="D123" s="35" t="s">
        <v>195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</row>
    <row r="124" spans="1:16" ht="72" x14ac:dyDescent="0.55000000000000004">
      <c r="A124" s="34">
        <v>3178</v>
      </c>
      <c r="B124" s="34">
        <v>4</v>
      </c>
      <c r="C124" s="35" t="s">
        <v>17</v>
      </c>
      <c r="D124" s="35" t="s">
        <v>196</v>
      </c>
      <c r="E124" s="34">
        <v>10</v>
      </c>
      <c r="F124" s="34" t="s">
        <v>197</v>
      </c>
      <c r="G124" s="34"/>
      <c r="H124" s="34"/>
      <c r="I124" s="34"/>
      <c r="J124" s="34"/>
      <c r="K124" s="34"/>
      <c r="L124" s="34"/>
      <c r="M124" s="34"/>
      <c r="N124" s="34"/>
      <c r="O124" s="34" t="s">
        <v>78</v>
      </c>
      <c r="P124" s="34" t="s">
        <v>198</v>
      </c>
    </row>
    <row r="125" spans="1:16" ht="24" x14ac:dyDescent="0.55000000000000004">
      <c r="A125" s="34">
        <v>3179</v>
      </c>
      <c r="B125" s="34">
        <v>4</v>
      </c>
      <c r="C125" s="35" t="s">
        <v>17</v>
      </c>
      <c r="D125" s="35" t="s">
        <v>199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</row>
    <row r="126" spans="1:16" ht="24" x14ac:dyDescent="0.55000000000000004">
      <c r="A126" s="34">
        <v>3180</v>
      </c>
      <c r="B126" s="34">
        <v>4</v>
      </c>
      <c r="C126" s="35" t="s">
        <v>17</v>
      </c>
      <c r="D126" s="35" t="s">
        <v>200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 t="s">
        <v>78</v>
      </c>
      <c r="P126" s="34"/>
    </row>
    <row r="127" spans="1:16" ht="24" x14ac:dyDescent="0.55000000000000004">
      <c r="A127" s="34">
        <v>3181</v>
      </c>
      <c r="B127" s="34">
        <v>4</v>
      </c>
      <c r="C127" s="35" t="s">
        <v>17</v>
      </c>
      <c r="D127" s="35" t="s">
        <v>201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</row>
    <row r="128" spans="1:16" ht="24" x14ac:dyDescent="0.55000000000000004">
      <c r="A128" s="34">
        <v>3182</v>
      </c>
      <c r="B128" s="34">
        <v>4</v>
      </c>
      <c r="C128" s="35" t="s">
        <v>17</v>
      </c>
      <c r="D128" s="35" t="s">
        <v>202</v>
      </c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</row>
    <row r="129" spans="1:16" ht="24" x14ac:dyDescent="0.55000000000000004">
      <c r="A129" s="34">
        <v>3183</v>
      </c>
      <c r="B129" s="34">
        <v>4</v>
      </c>
      <c r="C129" s="35" t="s">
        <v>17</v>
      </c>
      <c r="D129" s="35" t="s">
        <v>203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</row>
    <row r="130" spans="1:16" ht="24" x14ac:dyDescent="0.55000000000000004">
      <c r="A130" s="34">
        <v>3184</v>
      </c>
      <c r="B130" s="34">
        <v>4</v>
      </c>
      <c r="C130" s="35" t="s">
        <v>17</v>
      </c>
      <c r="D130" s="35" t="s">
        <v>204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</row>
    <row r="131" spans="1:16" ht="24" x14ac:dyDescent="0.55000000000000004">
      <c r="A131" s="34">
        <v>3185</v>
      </c>
      <c r="B131" s="34">
        <v>4</v>
      </c>
      <c r="C131" s="35" t="s">
        <v>17</v>
      </c>
      <c r="D131" s="35" t="s">
        <v>205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</row>
    <row r="132" spans="1:16" ht="120" x14ac:dyDescent="0.55000000000000004">
      <c r="A132" s="34">
        <v>3186</v>
      </c>
      <c r="B132" s="34">
        <v>4</v>
      </c>
      <c r="C132" s="35" t="s">
        <v>17</v>
      </c>
      <c r="D132" s="35" t="s">
        <v>206</v>
      </c>
      <c r="E132" s="34">
        <v>15</v>
      </c>
      <c r="F132" s="34" t="s">
        <v>207</v>
      </c>
      <c r="G132" s="34"/>
      <c r="H132" s="34"/>
      <c r="I132" s="34"/>
      <c r="J132" s="34"/>
      <c r="K132" s="34"/>
      <c r="L132" s="34"/>
      <c r="M132" s="34"/>
      <c r="N132" s="34"/>
      <c r="O132" s="34" t="s">
        <v>78</v>
      </c>
      <c r="P132" s="34" t="s">
        <v>160</v>
      </c>
    </row>
    <row r="133" spans="1:16" ht="24" x14ac:dyDescent="0.55000000000000004">
      <c r="A133" s="34">
        <v>3187</v>
      </c>
      <c r="B133" s="34">
        <v>4</v>
      </c>
      <c r="C133" s="35" t="s">
        <v>17</v>
      </c>
      <c r="D133" s="35" t="s">
        <v>208</v>
      </c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</row>
    <row r="134" spans="1:16" ht="24" x14ac:dyDescent="0.55000000000000004">
      <c r="A134" s="34">
        <v>3188</v>
      </c>
      <c r="B134" s="34">
        <v>4</v>
      </c>
      <c r="C134" s="35" t="s">
        <v>17</v>
      </c>
      <c r="D134" s="35" t="s">
        <v>209</v>
      </c>
      <c r="E134" s="34">
        <v>0.12</v>
      </c>
      <c r="F134" s="34" t="s">
        <v>210</v>
      </c>
      <c r="G134" s="34"/>
      <c r="H134" s="34"/>
      <c r="I134" s="34"/>
      <c r="J134" s="34"/>
      <c r="K134" s="34"/>
      <c r="L134" s="34"/>
      <c r="M134" s="34"/>
      <c r="N134" s="34"/>
      <c r="O134" s="34" t="s">
        <v>78</v>
      </c>
      <c r="P134" s="34" t="s">
        <v>211</v>
      </c>
    </row>
    <row r="135" spans="1:16" ht="24" x14ac:dyDescent="0.55000000000000004">
      <c r="A135" s="34">
        <v>3189</v>
      </c>
      <c r="B135" s="34">
        <v>4</v>
      </c>
      <c r="C135" s="35" t="s">
        <v>17</v>
      </c>
      <c r="D135" s="35" t="s">
        <v>212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</row>
    <row r="136" spans="1:16" ht="24" x14ac:dyDescent="0.55000000000000004">
      <c r="A136" s="34">
        <v>3190</v>
      </c>
      <c r="B136" s="34">
        <v>4</v>
      </c>
      <c r="C136" s="35" t="s">
        <v>17</v>
      </c>
      <c r="D136" s="35" t="s">
        <v>213</v>
      </c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</row>
    <row r="137" spans="1:16" ht="24" x14ac:dyDescent="0.55000000000000004">
      <c r="A137" s="34">
        <v>3191</v>
      </c>
      <c r="B137" s="34">
        <v>4</v>
      </c>
      <c r="C137" s="35" t="s">
        <v>17</v>
      </c>
      <c r="D137" s="35" t="s">
        <v>214</v>
      </c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</row>
    <row r="138" spans="1:16" ht="24" x14ac:dyDescent="0.55000000000000004">
      <c r="A138" s="34">
        <v>3192</v>
      </c>
      <c r="B138" s="34">
        <v>4</v>
      </c>
      <c r="C138" s="35" t="s">
        <v>17</v>
      </c>
      <c r="D138" s="35" t="s">
        <v>215</v>
      </c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</row>
    <row r="139" spans="1:16" ht="24" x14ac:dyDescent="0.55000000000000004">
      <c r="A139" s="34">
        <v>3197</v>
      </c>
      <c r="B139" s="34">
        <v>4</v>
      </c>
      <c r="C139" s="35" t="s">
        <v>17</v>
      </c>
      <c r="D139" s="35" t="s">
        <v>216</v>
      </c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</row>
    <row r="140" spans="1:16" ht="24" x14ac:dyDescent="0.55000000000000004">
      <c r="A140" s="34">
        <v>3198</v>
      </c>
      <c r="B140" s="34">
        <v>4</v>
      </c>
      <c r="C140" s="35" t="s">
        <v>17</v>
      </c>
      <c r="D140" s="35" t="s">
        <v>217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</row>
    <row r="144" spans="1:16" x14ac:dyDescent="0.45">
      <c r="D144" s="23">
        <f>SUBTOTAL(3,D7:D140)</f>
        <v>134</v>
      </c>
    </row>
  </sheetData>
  <autoFilter ref="A5:F14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4.ลพบุรี</vt:lpstr>
      <vt:lpstr>4.ลพบุรี รพ.สต.</vt:lpstr>
      <vt:lpstr>'4.ลพบุรี'!Print_Titles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2018-03-08T07:25:07Z</dcterms:created>
  <dcterms:modified xsi:type="dcterms:W3CDTF">2018-03-08T07:25:42Z</dcterms:modified>
</cp:coreProperties>
</file>