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4.สระบุรี" sheetId="1" r:id="rId1"/>
    <sheet name="4.สระบุรี รพ.สต." sheetId="2" r:id="rId2"/>
  </sheets>
  <definedNames>
    <definedName name="_xlnm._FilterDatabase" localSheetId="0" hidden="1">'4.สระบุรี'!$A$7:$I$19</definedName>
    <definedName name="_xlnm._FilterDatabase" localSheetId="1" hidden="1">'4.สระบุรี รพ.สต.'!$A$5:$F$133</definedName>
    <definedName name="_xlnm.Print_Titles" localSheetId="0">'4.สระบุรี'!$1:$7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7" i="2" l="1"/>
  <c r="H21" i="1"/>
  <c r="G21" i="1"/>
</calcChain>
</file>

<file path=xl/sharedStrings.xml><?xml version="1.0" encoding="utf-8"?>
<sst xmlns="http://schemas.openxmlformats.org/spreadsheetml/2006/main" count="573" uniqueCount="300">
  <si>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</si>
  <si>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</si>
  <si>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</si>
  <si>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</si>
  <si>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</si>
  <si>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</si>
  <si>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</si>
  <si>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</si>
  <si>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</si>
  <si>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</si>
  <si>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</si>
  <si>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</si>
  <si>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</si>
  <si>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</si>
  <si>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</si>
  <si>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รพ.สระบุรี</t>
  </si>
  <si>
    <t>สระบุรี</t>
  </si>
  <si>
    <t>A</t>
  </si>
  <si>
    <t>ส่งเอกชนกำจัดโดยการเผาด้วยเตาเผามูลฝอยติดเชื้อ</t>
  </si>
  <si>
    <t>รพ.พระพุทธบาท</t>
  </si>
  <si>
    <t>โรงพยาบาลทั่วไป</t>
  </si>
  <si>
    <t>M1</t>
  </si>
  <si>
    <t>ส่งท้องถิ่นกำจัดโดยการเผาด้วยเตาเผามูลฝอยติดเชื้อ</t>
  </si>
  <si>
    <t>รพ.แก่งคอย</t>
  </si>
  <si>
    <t>F2</t>
  </si>
  <si>
    <t>รพ.บ้านหมอ</t>
  </si>
  <si>
    <t>รพ.มวกเหล็ก</t>
  </si>
  <si>
    <t>รพ.วังม่วง</t>
  </si>
  <si>
    <t>รพ.วิหารแดง</t>
  </si>
  <si>
    <t>รพ.เสาไห้</t>
  </si>
  <si>
    <t>รพ.หนองแค</t>
  </si>
  <si>
    <t>รพ.หนองแซง</t>
  </si>
  <si>
    <t>รพ.ดอนพุด</t>
  </si>
  <si>
    <t>F3</t>
  </si>
  <si>
    <t>รพ.หนองโดน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</si>
  <si>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</si>
  <si>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</si>
  <si>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</si>
  <si>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</si>
  <si>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</si>
  <si>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</si>
  <si>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</si>
  <si>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</si>
  <si>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</si>
  <si>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</si>
  <si>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</si>
  <si>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รพ.สต.กุดนกเปล้า</t>
  </si>
  <si>
    <t>รพ.สต.กุ่มหัก</t>
  </si>
  <si>
    <t>รพ.สต.คชสิทธ์</t>
  </si>
  <si>
    <t>มีรถรับขยะติดเชื้อจากรพ.สต.แม่ข่าย</t>
  </si>
  <si>
    <t>/</t>
  </si>
  <si>
    <t>รพ.สต.คลองม่วงเหนือ ตำบลลำพญากลาง</t>
  </si>
  <si>
    <t>รพ.สต.คลองเรือ</t>
  </si>
  <si>
    <t>ใส่ถังพลาสติกแล้วนำมาใส่รถยนต์ของทาง รพสต.ไปทิ้งที่ รพช.</t>
  </si>
  <si>
    <t>รพสต.ไปทิ้งที่ รพช.และมีบริษัทมารับไปกำจัด</t>
  </si>
  <si>
    <t>รพ.สต.คลองไทร ตำบลหนองย่างเสือ</t>
  </si>
  <si>
    <t>ใส่ถุงแดง บรรจุลงในถังที่มีฝาปิดมิดชิด แล้วบรรทุกโดยรถปิคอัพ</t>
  </si>
  <si>
    <t>ไม่มี</t>
  </si>
  <si>
    <t>ไม่ม่</t>
  </si>
  <si>
    <t>ขยะติดเชื้อ</t>
  </si>
  <si>
    <t>รพ.สต.งิ้วงาม</t>
  </si>
  <si>
    <t>รพ.สต.ชะอม</t>
  </si>
  <si>
    <t>ใส่รถเข็น</t>
  </si>
  <si>
    <t>รพ.สต.ซับชะอม</t>
  </si>
  <si>
    <t>รพ.สต.ซับสนุ่น</t>
  </si>
  <si>
    <t>รพ.สต.ซำผักแพว</t>
  </si>
  <si>
    <t>มีรถขนขยะมารับที่รพ.สต.เพื่อนำไปกำจัดที่รพ.</t>
  </si>
  <si>
    <t>รพ.สต.ดงตะงาว</t>
  </si>
  <si>
    <t>รถเก็บขยะของ รพ. ดอนพุด ออกมาเก็บ ซึ่งขยะจะใส่ในถุงแดงมัดให้แน่นใส่ในถังแดงที่มีฝามิดชิด</t>
  </si>
  <si>
    <t>รพ.สต.ดอนจาน</t>
  </si>
  <si>
    <t>รพ.สต.ดอนทอง</t>
  </si>
  <si>
    <t>รพ.หนองโดน จ้างเหมา ส เรืองโรจน์ กำจัด</t>
  </si>
  <si>
    <t>บงส เรืองโรจน์</t>
  </si>
  <si>
    <t>รพ.สต.ดาวเรือง</t>
  </si>
  <si>
    <t>รพ.สต.ต้นตาล</t>
  </si>
  <si>
    <t>รพ.สต.ตรีบุณโสภณ</t>
  </si>
  <si>
    <t>รพ.สต.ตลาดน้อย</t>
  </si>
  <si>
    <t>มีรถรับขยะจากโรงพยาบาลแม่ข่าย</t>
  </si>
  <si>
    <t>โรงพยาบาลบ้านหมอ</t>
  </si>
  <si>
    <t>รพ.สต.ตลิ่งชัน</t>
  </si>
  <si>
    <t>รพ.สต.ตะกุด</t>
  </si>
  <si>
    <t>รพ.สต.ตาลเดี่ยว</t>
  </si>
  <si>
    <t>รพ.สต.ทับกวาง</t>
  </si>
  <si>
    <t>นำถุงขยะออกจากถังพลาสติกมนที่พักใส่ถังพลาสติกมีฝาปิดใบใหม่ แล้วยกขึ้นรถยนต์ของโรงพยาบาลแก่งคอย</t>
  </si>
  <si>
    <t>ส่งเผาบริษัทรับกำจัดขยะเอกชน</t>
  </si>
  <si>
    <t>รพ.สต.ท่าคล้อ</t>
  </si>
  <si>
    <t>รพ.สต.ท่าช้าง</t>
  </si>
  <si>
    <t>รพ.สต.ท่าตูม</t>
  </si>
  <si>
    <t>รถโรงพยาบาลมารับ</t>
  </si>
  <si>
    <t>รพ.สต.ท่ามะปราง</t>
  </si>
  <si>
    <t>รพ.สต.ท่าฤทธิ์ ตำบลวังม่วง</t>
  </si>
  <si>
    <t>รพ.สต.ธารเกษม</t>
  </si>
  <si>
    <t>รพ.สต.นายาว</t>
  </si>
  <si>
    <t>รพ.สต.บัวลอย</t>
  </si>
  <si>
    <t>รพ.สต.บางโขมด</t>
  </si>
  <si>
    <t>มีรถจากรพ.มารับ</t>
  </si>
  <si>
    <t>รพ.สต.บ้านกลับ</t>
  </si>
  <si>
    <t>บ.ส เรืองโรจน์</t>
  </si>
  <si>
    <t>รพ.สต.บ้านครัว</t>
  </si>
  <si>
    <t>มีรถรับขยะติดเชื้อมารับจาก รพ.สต. นำไปเก็บไว้ห้องเก็บขยะติดเชื้อของโรงพยาบาล</t>
  </si>
  <si>
    <t>รพ.สต.บ้านธาตุ</t>
  </si>
  <si>
    <t>ใส่ถุงขยะสีแดงปิดให้มิดชิด ชั่งนำหนัก ติดป้าย รอส่งให้รถเก็บขยะของ โรงพยาบาลมาขน</t>
  </si>
  <si>
    <t>รพช.แก่งคอยนำส่งเอกชนกำจัด</t>
  </si>
  <si>
    <t>รพ.สต.บ้านป่า</t>
  </si>
  <si>
    <t>รพ.สต.บ้านยาง</t>
  </si>
  <si>
    <t>มีรถจากโรงพยาบาลเสาไห้เฉลิมพระเกียรติ ๘๐ พรรษา ออกมาเก็บ</t>
  </si>
  <si>
    <t>โรงพยาบาลเสาไห้เฉลิมพระเกียรติ ๘๐ พรรษา</t>
  </si>
  <si>
    <t>รพ.สต.บ้านรี</t>
  </si>
  <si>
    <t>รถเก็บขยะติดเชื้อของโรงพยาบาลดอนพุดมารับไปกำจัด</t>
  </si>
  <si>
    <t>รพ.สต.บ้านหนองจาน ตำบลหน้าพระลาน</t>
  </si>
  <si>
    <t>ใส่ถุงแดง ปิดปากถุงมิดชิด</t>
  </si>
  <si>
    <t>รพ.สต.บ้านหนองมน</t>
  </si>
  <si>
    <t>รพ.สต.บ้านหลวง</t>
  </si>
  <si>
    <t>มีรถ พร้อมถังจัดเก็บ มีฝาปิด มารับขยะทุกวันศุกร์</t>
  </si>
  <si>
    <t>รพ.สต.บ้านแก้ง</t>
  </si>
  <si>
    <t>ภาชนะที่ใช้บรรจุมูลฝอยติดเชื้อ เป็นถังขยะพลาสติกแบบใช้เท้าเหยียบ โดยตั้งไว้ในห้องทำแผล และห้องทันตกรรม ช่วงเย็นของทุกวันจะมีคนงานมาเก็บมูลฝอยและรวบรวมใส่ถังพัก จากนั้นจะมีรถรับเหมามารับมูลฝอยติดเชื้อไปทำลาย เดือนละ 1 ครั้ง ในส่วนของคนไข้ที่ทำแผลเองที่บ้าน จะมีการแจกถุงแดงใส่มูลฝอยติดเชื้อ แล้วให้นำส่งสถานีอนามัย อาทิตย์ละ 1 ครั้ง และผู้ป่วยเบาหวานที่ต้องฉีด Insulin ก็จะให้รวบรวมเข็มฉีดยาใส่ในภาชนะที่ทนทาน มิดชิด นำส่งสถานีอนามัย เดือนละ 1 ครั้ง</t>
  </si>
  <si>
    <t>ทางโรงพยาบาลแม่ข่ายจะทำการดำเนินการจ้างผู้รับเหมาให้เก็บรวมรวมมูลฝอยติดเชื้อตามสถานีอนามัย และส่งมูลฝอยติดเชื้อให้กับบริษัทไปทำลายอย่างถูกต้องต่อไป</t>
  </si>
  <si>
    <t>รพ.สต.บ้านโป่ง</t>
  </si>
  <si>
    <t>รพ.หนองโดนจ้าง ส เรืองโรจน์</t>
  </si>
  <si>
    <t>ส เรืองโรจน์</t>
  </si>
  <si>
    <t>รพ.สต.ปากข้าวสาร</t>
  </si>
  <si>
    <t>รพ.สต.ปากน้ำ ตำบลคำพราน</t>
  </si>
  <si>
    <t>รพ.สต.ป่าลานหินดาด ตำบลวังม่วง</t>
  </si>
  <si>
    <t>รพ.สต.ปึกสำโรง ตำบลแสลงพัน</t>
  </si>
  <si>
    <t>รพ.สต.ผึ้งรวง</t>
  </si>
  <si>
    <t>มีรถขยะจาก รพ.มารับไปกำจัด เดือนละ 1 ครั้ง</t>
  </si>
  <si>
    <t>รพ.สต.พระพุทธบาท</t>
  </si>
  <si>
    <t>รพ.สต.พระพุทธบาทน้อย</t>
  </si>
  <si>
    <t>รพ.สต.พระยาทด</t>
  </si>
  <si>
    <t>รพ.สต.พุคำจาน</t>
  </si>
  <si>
    <t>รพ.สต.พุแค</t>
  </si>
  <si>
    <t>มีรถจากบริษัทรับเหมามาขนขยะเองที่ รพ.สต.</t>
  </si>
  <si>
    <t>รพ.สต.ม่วงงาม</t>
  </si>
  <si>
    <t>มีเจ้าหน้าที่จากโรงพยาบาลเสาไห้เข้ามาจัดเก็บขยะติดเชื้อ</t>
  </si>
  <si>
    <t>โรงพยาบาลเสาไห้เฉลิมพระเกียรติ 80 พรรษา ส่งเอกชนกำจัด (บ.ส.เรืองโรจน์ อ.บ้านหมอ จ.สระบุรี)</t>
  </si>
  <si>
    <t>รพ.สต.ม่วงหวาน</t>
  </si>
  <si>
    <t>รพ.สต.มิตรภาพ</t>
  </si>
  <si>
    <t>ใส่ถังแดงมีฝาปิดมิดชิด</t>
  </si>
  <si>
    <t>ส่งเผา บริษัท จีโอ เซอร์เคิล</t>
  </si>
  <si>
    <t>โรงพบาบาลมวกเหล็ก</t>
  </si>
  <si>
    <t>รพ.สต.ลำสมพุง</t>
  </si>
  <si>
    <t>มีป้ายชื่อกำกับนำส่งไปรพ.มวกเหล็ก/ชั่งนำ้หนักที่เก็บมูลฝอย/ทิ้งลงในที่เก็บของรพ.</t>
  </si>
  <si>
    <t>รพ.มวกเหล็ก มีเอกชนมารับไปกำจัด</t>
  </si>
  <si>
    <t>รพ.สต.วังยาง ตำบลซับสนุ่น</t>
  </si>
  <si>
    <t>ใส่ถังใส่รถ</t>
  </si>
  <si>
    <t>ส่งเอกชน</t>
  </si>
  <si>
    <t>รพ.สต.วิหารแดง</t>
  </si>
  <si>
    <t>นำขยะใส่ถังขนาดใหญ่มีฝาปิดขึ้นท้ายรถกระบะนำไปฝากทิ้งที่โรงพยาบาลวิหารแดง</t>
  </si>
  <si>
    <t>โรงพยาบาลวิหารแดง</t>
  </si>
  <si>
    <t>รพ.สต.ศรีปทุม</t>
  </si>
  <si>
    <t>ใส่ถุงแดงบรรจุ ปิดผนึกมิดชิด เขียนชื่อว่าขยะติดเชื้อ ใส่ถังปิดฝามิดชิด รถรพ.หนองแคมารับไปกำจัด</t>
  </si>
  <si>
    <t>รพ.สต.ศาลารีไทย</t>
  </si>
  <si>
    <t>ใส่ถุงสีแดงมัดปิดปากถุงแล้วนำไปใส่รถเก็บขยะของโรงพยาบาล</t>
  </si>
  <si>
    <t>รพ.สต.สร่างโศก</t>
  </si>
  <si>
    <t>ใส่ถุงมือยา่งและผ้าปิดจมูก หิ้วมูลฝอยติดเชื้อไปใส่ในถังขยะมูลฝอยติดเชื้อ พักไว้รอพนักงานเก็บมูลฝอยติดเชื้อมารับไปกำจัด</t>
  </si>
  <si>
    <t>องค์การบริหารส่วนท้องถิ่น ไม่ได้รับไปกำจัด</t>
  </si>
  <si>
    <t>เอกชน ไม่ได้รับไปกำจัด</t>
  </si>
  <si>
    <t>นำส่ง รพช.บ้านหมอ(รพ.แม่ข่าย)</t>
  </si>
  <si>
    <t>รพ.สต.สวนดอกไม้</t>
  </si>
  <si>
    <t>รพ.สต.สวนมะเดื่อ ตำบลวังม่วง</t>
  </si>
  <si>
    <t>รพ.สต.สหกรณ์หนองเสือ</t>
  </si>
  <si>
    <t>ใส่ถุงแดง ใส่ภาชนะปิดมิดชิด ใส่ท้ายรถยนต์ไปส่งที่รพ.</t>
  </si>
  <si>
    <t>ส่ง รพช.วิหารแดง ทุก 2 สัปดาห์</t>
  </si>
  <si>
    <t>รพ.สต.สองคอน</t>
  </si>
  <si>
    <t>บรรจุขยะติดเชื้อใส่ถุงแดง มัดปากถุง บรรจุลงในถุงแยกฝาปิดมิดชิด เคลื่อนย้ายขยะติดเขื้อโดยรถของ รพ.แก่งคอย มาเก็บ</t>
  </si>
  <si>
    <t>รพ.สต.สาวน้อย</t>
  </si>
  <si>
    <t>นำใส่ถุงแดง นำใส่รถส่วนตัวไปยังสถานที่กำจัด</t>
  </si>
  <si>
    <t>ไม่ทราบ</t>
  </si>
  <si>
    <t>รพช.มวกเหล็ก</t>
  </si>
  <si>
    <t>รพ.สต.หนองกบ</t>
  </si>
  <si>
    <t>รถขนย้ายจากโรงพยาบาลแม่ข่าย</t>
  </si>
  <si>
    <t>-</t>
  </si>
  <si>
    <t>บริษัทเอกชนมารับไปกำจัด</t>
  </si>
  <si>
    <t>รพ.สต.หนองคณฑี</t>
  </si>
  <si>
    <t>รพ.สต.หนองควายโซ</t>
  </si>
  <si>
    <t>-ใส่ถุงแดงปิดมิดชิด ชั่งน้ำหนัก ติดป้ายชื่อแหล่งนำส่ง</t>
  </si>
  <si>
    <t>รพช.หนองแซง</t>
  </si>
  <si>
    <t>รพ.สต.หนองจรเข้</t>
  </si>
  <si>
    <t>มีรถจากโรงพยาบาลหนองแค มาเก็บ โดยมีภาชนะ ปิดฝามิดชิด</t>
  </si>
  <si>
    <t>รพ.หนองแค มารับขยะติดเชื้อ ของ รพ.สต.แล้วไปพักในสถานที่พักขยะติดเชื้อรอบริษัทเอกชนมารับไปทำลาย</t>
  </si>
  <si>
    <t>รพ.สต.หนองจิก</t>
  </si>
  <si>
    <t>รพศ.สระบุรีมีบริการรถมารับส่งขยะที่รพ.สต.ทุกเดือน</t>
  </si>
  <si>
    <t>รพ.สต.หนองช่างเหล็ก</t>
  </si>
  <si>
    <t>ใส่รถปิ๊กอัพ ขยะบรรจุถุงปิดมิดชิดใส่ถังขยะปิดมิดชิดอีกครั้ง</t>
  </si>
  <si>
    <t>รพช.วิหารแดง</t>
  </si>
  <si>
    <t>รพ.สต.หนองนาก</t>
  </si>
  <si>
    <t>มีรถรับ-ขยะที่จดทะเบียนการขนย้ายที่มีมาตรฐาน</t>
  </si>
  <si>
    <t>เผาโดนเตาเผา</t>
  </si>
  <si>
    <t>รพ.สต.หนองบัว</t>
  </si>
  <si>
    <t>มีรถจัดเก็บจากโรงพยาบาลประจำอำเภอ มาขนถ่ายใส่ถังไปพักเก็บที่ รพ. เพื่อรอรถบริษัทเอกชนมาขนไปกำจัด</t>
  </si>
  <si>
    <t>โรงพยาบาลแม่ข่าย คือ โรงพยาบาลบ้านหมอ</t>
  </si>
  <si>
    <t>รพ.สต.หนองปลาหมอ</t>
  </si>
  <si>
    <t>โรงพยาบาลหนองแค</t>
  </si>
  <si>
    <t>รพ.สต.หนองปลาไหล</t>
  </si>
  <si>
    <t>รพ.สต.หนองปลิง</t>
  </si>
  <si>
    <t>มีรถของโรงพยาบาลหนองแคมารับไป</t>
  </si>
  <si>
    <t>รพ.สต.หนองผักบุ้ง</t>
  </si>
  <si>
    <t>มีรถรับขยะ ของโรงพยาบาลแก่งคอยมารับขยะทุก7วัน</t>
  </si>
  <si>
    <t>เตาเผาทำลาย</t>
  </si>
  <si>
    <t>รพ.สต.หนองย่างเสือ</t>
  </si>
  <si>
    <t>ใช้ถุงแดงใส่ขยะติดเชื้อนำไปพักไว้ในถังสำหรับขยะติดเชื้อที่มีฝาปิดมิดชิด นำไปกำจัดที่โรงพยาบาลมวกเหล็ก สัปดาห์ละ ๑ ครั้ง</t>
  </si>
  <si>
    <t>ยังไม่มีการดำเนินการเกี่ยวกับการกำจัดขยะมูลฝอย</t>
  </si>
  <si>
    <t>โรงพยาบาลให้เอกชนนำไปกำจัดต่อ</t>
  </si>
  <si>
    <t>รพ.สต.หนองยาว</t>
  </si>
  <si>
    <t>รพ.สต.หนองสรวง</t>
  </si>
  <si>
    <t>รถกะบะมีหลังคาครอบปิดมิดชิด</t>
  </si>
  <si>
    <t>รพ.สต.หนองสองห้อง</t>
  </si>
  <si>
    <t>รพ.สต.หนองสีดา</t>
  </si>
  <si>
    <t>รพ.สต.หนองหมู</t>
  </si>
  <si>
    <t>นำถังสีแดงที่มีฝาปิด ที่บรรจุขยะติดเชื้อ มาทำการล๊อคฝาให้สนิทก่อนทำการเคลื่อนย้ายจากที่เก็บ โดยยกใส่รถยนต์กระบะของทางราชการที่มีหลังคา เคลื่อนย้ายไปส่งที่ โรงพยาบาลวิหารแดง โดยผู้ปฏิบัติต้องแต่งกายให้มิดชิด โดยนำไปส่งในจุดพักขยะติดเชื้อของโรงพยาบาล จากนั้นจึงทำความสะอาดรถที่ขนขยะติดเชื้อด้วยน้ำยาฆ่าเชื้อโรค ส่วนผู้ปฏิบัติงาน มีการทำความสะอาดอุปกรณ์ที่ใช้ซ้ำได้และทำความสะอาดร่างกายทุกครั้ง</t>
  </si>
  <si>
    <t>โรงพยาบาลวิหารแดง ส่งให้เอกชนนำไปกำจัด</t>
  </si>
  <si>
    <t>รพ.สต.หนองหัวโพ</t>
  </si>
  <si>
    <t>รพ.สต.หนองแก</t>
  </si>
  <si>
    <t>รพ.สต.หนองแขม</t>
  </si>
  <si>
    <t>ใส่ถุงแดงแล้วนำไปเผ่า</t>
  </si>
  <si>
    <t>รพ.สต.หนองโน</t>
  </si>
  <si>
    <t>รพ.สต.หนองโป่ง ตำบลลำพญากลาง</t>
  </si>
  <si>
    <t>ใส่ถังพลาสติกปิดฝา เคลื่อนย้ายโดยรถส่งผป.</t>
  </si>
  <si>
    <t>ไม่ได้ส่งอบต.</t>
  </si>
  <si>
    <t>รพช.ส่งกำจัดต่อ</t>
  </si>
  <si>
    <t>รพ.สต.หนองโรง</t>
  </si>
  <si>
    <t>หิ้วจากถังเก็บไปรถจาก รพ.มารับ</t>
  </si>
  <si>
    <t>มีรถจาก รพ.มารับ</t>
  </si>
  <si>
    <t>รพ.สต.หนองไข่น้ำ</t>
  </si>
  <si>
    <t>รพ.สต.หน้าพระลาน</t>
  </si>
  <si>
    <t>รพ.แม่ข่ายมารับไปยังแหล่งกำจัด</t>
  </si>
  <si>
    <t>รพท.</t>
  </si>
  <si>
    <t>รพ.สต.หรเทพ</t>
  </si>
  <si>
    <t>มีรถรับขยะจากรพ.แม่ข่ายมารับ</t>
  </si>
  <si>
    <t>ส่งให้ทีห้างหุ้นส่วนที่รับกำจัดขยะ</t>
  </si>
  <si>
    <t>รพ.สต.หลังเขา</t>
  </si>
  <si>
    <t>นำถังใส่ขยะที่มีฝาปิดขนส่งโดยรถจักรยานพวงข้าง</t>
  </si>
  <si>
    <t>รพ.สต.ห้วยขมิ้น</t>
  </si>
  <si>
    <t>ขยะติดเชื้อทั่วไป ใส่ถุงขยะสีแดง ของมีคมใส่กระป๋อง ปิดฝามิดชิด (เขียนข้างกระป๋อง ของมีคม) มีรถเก็บขยะจากโรงพยาบาลมารับ</t>
  </si>
  <si>
    <t>ไม่ได้จัดส่ง อบต.</t>
  </si>
  <si>
    <t>ไม่ได้จัดส่งเอกชน</t>
  </si>
  <si>
    <t>โรงพยาบาลศูนย์สระบุรี</t>
  </si>
  <si>
    <t>รพ.สต.ห้วยทราย</t>
  </si>
  <si>
    <t>เนื่องจากปริมาณขยะติดเชื้อต่อวัน มีปริมาณน้อย เคลื่อนย้ายโดยไม่ได้ใช้รถเข็นขยะติดเชื้อ ไปแหล่งพักขยะติดเชื้อ แบบมีฝาปิดมิดชิด</t>
  </si>
  <si>
    <t>รพ.แม่ข่าย จ้างเหมาบริษัทเอกชนไปกำจัด</t>
  </si>
  <si>
    <t>รพ.สต.ห้วยบง</t>
  </si>
  <si>
    <t>ยกถังไปมัดถุงใส่ถ่งรอรถมาขนย้ายไปกำจัด</t>
  </si>
  <si>
    <t>มีเตาเผาขยะที่ใด้มาตรฐานในรพศ.</t>
  </si>
  <si>
    <t>รพ.สต.ห้วยป่าหวาย</t>
  </si>
  <si>
    <t>รพ.สต.ห้วยแห้ง</t>
  </si>
  <si>
    <t>รพ.สต.หัวปลวก</t>
  </si>
  <si>
    <t>รพ.สต.หาดสองแคว</t>
  </si>
  <si>
    <t>มีรถเก็บขยะติดเชื้อจากรพ.แก่งคอย รับขยะติดเชื้อจาก รพ.สต. ซึ่งขยะติดเชื้อใส่ถุงแดงมัดปากถุงแน่นหนาใส่ถังแยกเฉพาะขยะติดเชื้อมีฝาปิดมิดชิด รอส่งขึ้นรถ</t>
  </si>
  <si>
    <t>รพ.สต.หินซ้อน</t>
  </si>
  <si>
    <t>โรงพยาบาลแก่งคอยจัดรถมารับขยะที่ รพ.สต. แล้วนำไปเผาด้วยเตาเผาความร้อนสูงที่โรงพยาบาลแก่งคอย</t>
  </si>
  <si>
    <t>รพ.สต.หินลับ</t>
  </si>
  <si>
    <t>นำภาชนะบรรจุของมีคมไปทิ้งที่ รพ.แม่ข่ายโดยรถยนต์ส่วนตัว ขยะติดเชื้อพวก Gauze - สำลี กำจัดโดยการเผาที่หน่วยงาน</t>
  </si>
  <si>
    <t>รพ.มวกเหล็ก (นำภาชนะบรรจุของมีคมไปทิ้งที่ รพ.แม่ข่ายโดยรถยนต์ส่วนตัว ขยะติดเชื้อพวก Gauze - สำลี กำจัดโดยการเผาที่หน่วยงาน)</t>
  </si>
  <si>
    <t>รพ.สต.เขาดิน</t>
  </si>
  <si>
    <t>รพ.สต.เขาดินพัฒนา</t>
  </si>
  <si>
    <t>ใส่ถุงแดง ปิดปากถุงให้แน่นหนา ใส่ถังปิดฝา</t>
  </si>
  <si>
    <t>นำรถยนต์มาเก็บเดือนละ 1 ครั้ง</t>
  </si>
  <si>
    <t>รพ.สต.เขาดินใต้</t>
  </si>
  <si>
    <t>รพ.สต.เขาวง</t>
  </si>
  <si>
    <t>รพ.สต.เจริญธรรม</t>
  </si>
  <si>
    <t>รถยนต์ มีหลังคาปิดมิดชิด</t>
  </si>
  <si>
    <t>รพ.สต.เชิงราก</t>
  </si>
  <si>
    <t>มีเจ้าหน้าที่จากโรงพยาบาลเสาไห้เฉลิมพระเกียรติ 80 พรรษา เข้ามาจัดเก็บขยะติดเชื้อเอง</t>
  </si>
  <si>
    <t>โรงพยาบาลเสาไห้เฉลิมพระเกียรติ 80 พรรษา</t>
  </si>
  <si>
    <t>รพ.สต.เตาปูน</t>
  </si>
  <si>
    <t>รพ.สต.เมืองเก่า</t>
  </si>
  <si>
    <t>รวบรวมขยะมูลฝอยใส่ถุง ชั่งน้ำหนัก รถเก็บขยะติดเชื้อของโรงพยาบาลมารับไป</t>
  </si>
  <si>
    <t>โรงพยาบาลแม่ข่ายส่งเอกชนกำจัด (บ.ส.เรืองโรจน์ อ.บ้านหมอ จ.สระบุรี)</t>
  </si>
  <si>
    <t>รพ.สต.เริงราง</t>
  </si>
  <si>
    <t>มีรถจากโรงพยาบาลเสาไห้เฉลิมพระเกียรติ๘๐พรรษา เป็นผู้มาเก็บขยะและบันทึกน้ำหนักให้ โดยรวบรวมขยะติดเชื้อใส่ในถังแดงบนรถ</t>
  </si>
  <si>
    <t>โรงพยาบาลเสาไห้เฉลิมพระเกียรติ๘๐พรรษา</t>
  </si>
  <si>
    <t>รพ.สต.แสลงพัน</t>
  </si>
  <si>
    <t>รพ.สต.โคกตูม</t>
  </si>
  <si>
    <t>รพ.สระบุรี จั้างรถจัดเก็บขนขยะติดเชื้อ</t>
  </si>
  <si>
    <t>รพ.สต.โคกสว่าง</t>
  </si>
  <si>
    <t>รพ.สต.โคกสะอาด</t>
  </si>
  <si>
    <t>รพ.ช.หนองแซง</t>
  </si>
  <si>
    <t>รพ.สต.โคกแย้</t>
  </si>
  <si>
    <t>ใส่ถุงพลาสติกสีแดง นำถุงที่บรรจุมูลฝอยปิดมิดชิดวางบนรถเข็น ไปเก็บไว้ในถังขยะติดเชื้อ</t>
  </si>
  <si>
    <t>ส่งรพศ.สระบุรี</t>
  </si>
  <si>
    <t>รพ.สต.โคกใหญ่</t>
  </si>
  <si>
    <t>โรงพยาบาลเป็นหน่วยงานขนย้าย</t>
  </si>
  <si>
    <t>โรงพยาบาลบ้านหมอ ดำเนินการขนย้าย</t>
  </si>
  <si>
    <t>รพ.สต.โป่งก้อนเส้า</t>
  </si>
  <si>
    <t>ขนจากแหล่งที่มีขยะติดเชื้อ มัดปากถุงมิดชิด มีรถจากโรงพยาบาลแก่งคอย มารับ ชั่งน้ำหนักและปริมาณกลับไปทำลายตามขั้นตอน</t>
  </si>
  <si>
    <t>โรงพยาบาลแก่งคอย</t>
  </si>
  <si>
    <t>รพ.สต.โป่งเก้ง ตำบลวังม่วง</t>
  </si>
  <si>
    <t>รพ.สต.โป่งไทร ตำบลลำสมพุง</t>
  </si>
  <si>
    <t>นำไป รพ.เอง</t>
  </si>
  <si>
    <t>รพ.สต.โพนทอง</t>
  </si>
  <si>
    <t>รถเก็บขยะติดเชื้อจาก รพ.สระบุรี</t>
  </si>
  <si>
    <t>รพ.สต.ไผ่ขวาง</t>
  </si>
  <si>
    <t>รพ.สต.ไผ่ต่ำ</t>
  </si>
  <si>
    <t>รพ.สต.ไผ่หลิว</t>
  </si>
  <si>
    <t>รถโรงพยาบาลมาขนไป</t>
  </si>
  <si>
    <t>โรงพยาบาลดอนพุด</t>
  </si>
  <si>
    <t>สถานีอนามัยนิธากร</t>
  </si>
  <si>
    <t>สอ.เฉลิมพระเกียรติ 60 พรรษา นวมินทราชินี</t>
  </si>
  <si>
    <t>ใส่ถังปิดมิดชิด ขนส่งไปยังโรงพยาบาลแม่ข่าย</t>
  </si>
  <si>
    <t>โรงพยาบาลมวกเหล็ก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</si>
</sst>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2:J23"/>
  <sheetViews>
    <sheetView tabSelected="1" zoomScale="73" zoomScaleNormal="73" workbookViewId="0">
      <selection activeCell="G24" sqref="G24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250</v>
      </c>
      <c r="B8" s="13">
        <v>4</v>
      </c>
      <c r="C8" s="13" t="s">
        <v>15</v>
      </c>
      <c r="D8" s="13" t="s">
        <v>12</v>
      </c>
      <c r="E8" s="12" t="s">
        <v>16</v>
      </c>
      <c r="F8" s="12" t="s">
        <v>17</v>
      </c>
      <c r="G8" s="12"/>
      <c r="H8" s="12">
        <v>736.2</v>
      </c>
      <c r="I8" s="12" t="s">
        <v>18</v>
      </c>
      <c r="J8" s="14"/>
    </row>
    <row r="9" spans="1:10" ht="48" x14ac:dyDescent="0.55000000000000004">
      <c r="A9" s="12">
        <v>251</v>
      </c>
      <c r="B9" s="13">
        <v>4</v>
      </c>
      <c r="C9" s="13" t="s">
        <v>19</v>
      </c>
      <c r="D9" s="13" t="s">
        <v>20</v>
      </c>
      <c r="E9" s="12" t="s">
        <v>16</v>
      </c>
      <c r="F9" s="12" t="s">
        <v>21</v>
      </c>
      <c r="G9" s="12"/>
      <c r="H9" s="12">
        <v>243.4</v>
      </c>
      <c r="I9" s="12" t="s">
        <v>22</v>
      </c>
      <c r="J9" s="14"/>
    </row>
    <row r="10" spans="1:10" ht="24" x14ac:dyDescent="0.55000000000000004">
      <c r="A10" s="12">
        <v>252</v>
      </c>
      <c r="B10" s="13">
        <v>4</v>
      </c>
      <c r="C10" s="13" t="s">
        <v>23</v>
      </c>
      <c r="D10" s="13" t="s">
        <v>13</v>
      </c>
      <c r="E10" s="12" t="s">
        <v>16</v>
      </c>
      <c r="F10" s="12" t="s">
        <v>24</v>
      </c>
      <c r="G10" s="12"/>
      <c r="H10" s="12"/>
      <c r="I10" s="12"/>
      <c r="J10" s="14"/>
    </row>
    <row r="11" spans="1:10" ht="48" x14ac:dyDescent="0.55000000000000004">
      <c r="A11" s="12">
        <v>253</v>
      </c>
      <c r="B11" s="13">
        <v>4</v>
      </c>
      <c r="C11" s="13" t="s">
        <v>25</v>
      </c>
      <c r="D11" s="13" t="s">
        <v>13</v>
      </c>
      <c r="E11" s="12" t="s">
        <v>16</v>
      </c>
      <c r="F11" s="12" t="s">
        <v>24</v>
      </c>
      <c r="G11" s="12"/>
      <c r="H11" s="12">
        <v>0</v>
      </c>
      <c r="I11" s="12" t="s">
        <v>18</v>
      </c>
      <c r="J11" s="14"/>
    </row>
    <row r="12" spans="1:10" ht="48" x14ac:dyDescent="0.55000000000000004">
      <c r="A12" s="12">
        <v>254</v>
      </c>
      <c r="B12" s="13">
        <v>4</v>
      </c>
      <c r="C12" s="13" t="s">
        <v>26</v>
      </c>
      <c r="D12" s="13" t="s">
        <v>13</v>
      </c>
      <c r="E12" s="12" t="s">
        <v>16</v>
      </c>
      <c r="F12" s="12" t="s">
        <v>24</v>
      </c>
      <c r="G12" s="12">
        <v>30</v>
      </c>
      <c r="H12" s="12">
        <v>75</v>
      </c>
      <c r="I12" s="12" t="s">
        <v>18</v>
      </c>
      <c r="J12" s="14"/>
    </row>
    <row r="13" spans="1:10" ht="24" x14ac:dyDescent="0.55000000000000004">
      <c r="A13" s="12">
        <v>255</v>
      </c>
      <c r="B13" s="13">
        <v>4</v>
      </c>
      <c r="C13" s="13" t="s">
        <v>27</v>
      </c>
      <c r="D13" s="13" t="s">
        <v>13</v>
      </c>
      <c r="E13" s="12" t="s">
        <v>16</v>
      </c>
      <c r="F13" s="12" t="s">
        <v>24</v>
      </c>
      <c r="G13" s="12"/>
      <c r="H13" s="12"/>
      <c r="I13" s="12"/>
      <c r="J13" s="14"/>
    </row>
    <row r="14" spans="1:10" ht="24" x14ac:dyDescent="0.55000000000000004">
      <c r="A14" s="12">
        <v>256</v>
      </c>
      <c r="B14" s="13">
        <v>4</v>
      </c>
      <c r="C14" s="13" t="s">
        <v>28</v>
      </c>
      <c r="D14" s="13" t="s">
        <v>13</v>
      </c>
      <c r="E14" s="12" t="s">
        <v>16</v>
      </c>
      <c r="F14" s="12" t="s">
        <v>24</v>
      </c>
      <c r="G14" s="12"/>
      <c r="H14" s="12"/>
      <c r="I14" s="12"/>
      <c r="J14" s="14"/>
    </row>
    <row r="15" spans="1:10" ht="24" x14ac:dyDescent="0.55000000000000004">
      <c r="A15" s="12">
        <v>257</v>
      </c>
      <c r="B15" s="13">
        <v>4</v>
      </c>
      <c r="C15" s="13" t="s">
        <v>29</v>
      </c>
      <c r="D15" s="13" t="s">
        <v>13</v>
      </c>
      <c r="E15" s="12" t="s">
        <v>16</v>
      </c>
      <c r="F15" s="12" t="s">
        <v>24</v>
      </c>
      <c r="G15" s="12"/>
      <c r="H15" s="12"/>
      <c r="I15" s="12"/>
      <c r="J15" s="14"/>
    </row>
    <row r="16" spans="1:10" ht="48" x14ac:dyDescent="0.55000000000000004">
      <c r="A16" s="12">
        <v>258</v>
      </c>
      <c r="B16" s="13">
        <v>4</v>
      </c>
      <c r="C16" s="13" t="s">
        <v>30</v>
      </c>
      <c r="D16" s="13" t="s">
        <v>13</v>
      </c>
      <c r="E16" s="12" t="s">
        <v>16</v>
      </c>
      <c r="F16" s="12" t="s">
        <v>24</v>
      </c>
      <c r="G16" s="12">
        <v>69</v>
      </c>
      <c r="H16" s="12">
        <v>30</v>
      </c>
      <c r="I16" s="12" t="s">
        <v>18</v>
      </c>
      <c r="J16" s="14"/>
    </row>
    <row r="17" spans="1:10" ht="48" x14ac:dyDescent="0.55000000000000004">
      <c r="A17" s="12">
        <v>259</v>
      </c>
      <c r="B17" s="13">
        <v>4</v>
      </c>
      <c r="C17" s="13" t="s">
        <v>31</v>
      </c>
      <c r="D17" s="13" t="s">
        <v>13</v>
      </c>
      <c r="E17" s="12" t="s">
        <v>16</v>
      </c>
      <c r="F17" s="12" t="s">
        <v>24</v>
      </c>
      <c r="G17" s="12"/>
      <c r="H17" s="12">
        <v>98.5</v>
      </c>
      <c r="I17" s="12" t="s">
        <v>18</v>
      </c>
      <c r="J17" s="14"/>
    </row>
    <row r="18" spans="1:10" ht="48" x14ac:dyDescent="0.55000000000000004">
      <c r="A18" s="12">
        <v>260</v>
      </c>
      <c r="B18" s="13">
        <v>4</v>
      </c>
      <c r="C18" s="13" t="s">
        <v>32</v>
      </c>
      <c r="D18" s="13" t="s">
        <v>13</v>
      </c>
      <c r="E18" s="12" t="s">
        <v>16</v>
      </c>
      <c r="F18" s="12" t="s">
        <v>33</v>
      </c>
      <c r="G18" s="12"/>
      <c r="H18" s="12">
        <v>179.9</v>
      </c>
      <c r="I18" s="12" t="s">
        <v>18</v>
      </c>
      <c r="J18" s="14"/>
    </row>
    <row r="19" spans="1:10" ht="48" x14ac:dyDescent="0.55000000000000004">
      <c r="A19" s="12">
        <v>261</v>
      </c>
      <c r="B19" s="13">
        <v>4</v>
      </c>
      <c r="C19" s="13" t="s">
        <v>34</v>
      </c>
      <c r="D19" s="13" t="s">
        <v>13</v>
      </c>
      <c r="E19" s="12" t="s">
        <v>16</v>
      </c>
      <c r="F19" s="12" t="s">
        <v>33</v>
      </c>
      <c r="G19" s="12"/>
      <c r="H19" s="15">
        <v>12.766666666666667</v>
      </c>
      <c r="I19" s="12" t="s">
        <v>18</v>
      </c>
      <c r="J19" s="14"/>
    </row>
    <row r="20" spans="1:10" ht="24" x14ac:dyDescent="0.2">
      <c r="A20" s="16"/>
      <c r="B20" s="16"/>
      <c r="C20" s="16"/>
      <c r="D20" s="16"/>
      <c r="E20" s="17"/>
      <c r="F20" s="17"/>
      <c r="G20" s="17"/>
      <c r="H20" s="17"/>
      <c r="I20" s="17"/>
    </row>
    <row r="21" spans="1:10" ht="24" x14ac:dyDescent="0.2">
      <c r="A21" s="1"/>
      <c r="B21" s="1"/>
      <c r="C21" s="1"/>
      <c r="D21" s="18"/>
      <c r="E21" s="1"/>
      <c r="F21" s="1"/>
      <c r="G21" s="19">
        <f>SUM(G8:G19)</f>
        <v>99</v>
      </c>
      <c r="H21" s="19">
        <f>SUM(H8:H19)</f>
        <v>1375.7666666666667</v>
      </c>
      <c r="I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10" x14ac:dyDescent="0.2">
      <c r="A23" s="1"/>
      <c r="B23" s="20"/>
      <c r="E23" s="1"/>
      <c r="F23" s="1"/>
      <c r="G23" s="1"/>
      <c r="H23" s="1"/>
      <c r="I23" s="1"/>
    </row>
  </sheetData>
  <autoFilter ref="A7:I1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P137"/>
  <sheetViews>
    <sheetView showGridLines="0" workbookViewId="0">
      <selection activeCell="D18" sqref="D18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35</v>
      </c>
      <c r="C5" s="24" t="s">
        <v>6</v>
      </c>
      <c r="D5" s="24" t="s">
        <v>4</v>
      </c>
      <c r="E5" s="24" t="s">
        <v>36</v>
      </c>
      <c r="F5" s="25" t="s">
        <v>37</v>
      </c>
      <c r="G5" s="26" t="s">
        <v>38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39</v>
      </c>
      <c r="H6" s="30" t="s">
        <v>40</v>
      </c>
      <c r="I6" s="30" t="s">
        <v>41</v>
      </c>
      <c r="J6" s="30" t="s">
        <v>42</v>
      </c>
      <c r="K6" s="31" t="s">
        <v>43</v>
      </c>
      <c r="L6" s="32"/>
      <c r="M6" s="31" t="s">
        <v>44</v>
      </c>
      <c r="N6" s="32"/>
      <c r="O6" s="31" t="s">
        <v>45</v>
      </c>
      <c r="P6" s="32"/>
    </row>
    <row r="7" spans="1:16" ht="24" x14ac:dyDescent="0.55000000000000004">
      <c r="A7" s="33">
        <v>3206</v>
      </c>
      <c r="B7" s="33">
        <v>4</v>
      </c>
      <c r="C7" s="34" t="s">
        <v>16</v>
      </c>
      <c r="D7" s="34" t="s">
        <v>46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4" x14ac:dyDescent="0.55000000000000004">
      <c r="A8" s="33">
        <v>3207</v>
      </c>
      <c r="B8" s="33">
        <v>4</v>
      </c>
      <c r="C8" s="34" t="s">
        <v>16</v>
      </c>
      <c r="D8" s="34" t="s">
        <v>47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3208</v>
      </c>
      <c r="B9" s="33">
        <v>4</v>
      </c>
      <c r="C9" s="34" t="s">
        <v>16</v>
      </c>
      <c r="D9" s="34" t="s">
        <v>48</v>
      </c>
      <c r="E9" s="33">
        <v>12.5</v>
      </c>
      <c r="F9" s="33" t="s">
        <v>49</v>
      </c>
      <c r="G9" s="33"/>
      <c r="H9" s="33"/>
      <c r="I9" s="33"/>
      <c r="J9" s="33"/>
      <c r="K9" s="33"/>
      <c r="L9" s="33"/>
      <c r="M9" s="33"/>
      <c r="N9" s="33"/>
      <c r="O9" s="33" t="s">
        <v>50</v>
      </c>
      <c r="P9" s="33" t="s">
        <v>49</v>
      </c>
    </row>
    <row r="10" spans="1:16" ht="24" x14ac:dyDescent="0.55000000000000004">
      <c r="A10" s="33">
        <v>3209</v>
      </c>
      <c r="B10" s="33">
        <v>4</v>
      </c>
      <c r="C10" s="34" t="s">
        <v>16</v>
      </c>
      <c r="D10" s="34" t="s">
        <v>51</v>
      </c>
      <c r="E10" s="33">
        <v>10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48" x14ac:dyDescent="0.55000000000000004">
      <c r="A11" s="33">
        <v>3210</v>
      </c>
      <c r="B11" s="33">
        <v>4</v>
      </c>
      <c r="C11" s="34" t="s">
        <v>16</v>
      </c>
      <c r="D11" s="34" t="s">
        <v>52</v>
      </c>
      <c r="E11" s="33">
        <v>30</v>
      </c>
      <c r="F11" s="33" t="s">
        <v>53</v>
      </c>
      <c r="G11" s="33"/>
      <c r="H11" s="33"/>
      <c r="I11" s="33"/>
      <c r="J11" s="33"/>
      <c r="K11" s="33"/>
      <c r="L11" s="33"/>
      <c r="M11" s="33"/>
      <c r="N11" s="33"/>
      <c r="O11" s="33" t="s">
        <v>50</v>
      </c>
      <c r="P11" s="33" t="s">
        <v>54</v>
      </c>
    </row>
    <row r="12" spans="1:16" ht="48" x14ac:dyDescent="0.55000000000000004">
      <c r="A12" s="33">
        <v>3211</v>
      </c>
      <c r="B12" s="33">
        <v>4</v>
      </c>
      <c r="C12" s="34" t="s">
        <v>16</v>
      </c>
      <c r="D12" s="34" t="s">
        <v>55</v>
      </c>
      <c r="E12" s="33">
        <v>4</v>
      </c>
      <c r="F12" s="33" t="s">
        <v>56</v>
      </c>
      <c r="G12" s="33"/>
      <c r="H12" s="33"/>
      <c r="I12" s="33"/>
      <c r="J12" s="33"/>
      <c r="K12" s="33"/>
      <c r="L12" s="33" t="s">
        <v>57</v>
      </c>
      <c r="M12" s="33"/>
      <c r="N12" s="33" t="s">
        <v>58</v>
      </c>
      <c r="O12" s="33" t="s">
        <v>50</v>
      </c>
      <c r="P12" s="33" t="s">
        <v>59</v>
      </c>
    </row>
    <row r="13" spans="1:16" ht="24" x14ac:dyDescent="0.55000000000000004">
      <c r="A13" s="33">
        <v>3212</v>
      </c>
      <c r="B13" s="33">
        <v>4</v>
      </c>
      <c r="C13" s="34" t="s">
        <v>16</v>
      </c>
      <c r="D13" s="34" t="s">
        <v>60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3213</v>
      </c>
      <c r="B14" s="33">
        <v>4</v>
      </c>
      <c r="C14" s="34" t="s">
        <v>16</v>
      </c>
      <c r="D14" s="34" t="s">
        <v>61</v>
      </c>
      <c r="E14" s="33">
        <v>20</v>
      </c>
      <c r="F14" s="33" t="s">
        <v>62</v>
      </c>
      <c r="G14" s="33"/>
      <c r="H14" s="33"/>
      <c r="I14" s="33"/>
      <c r="J14" s="33"/>
      <c r="K14" s="33"/>
      <c r="L14" s="33"/>
      <c r="M14" s="33"/>
      <c r="N14" s="33"/>
      <c r="O14" s="33" t="s">
        <v>50</v>
      </c>
      <c r="P14" s="33" t="s">
        <v>23</v>
      </c>
    </row>
    <row r="15" spans="1:16" ht="24" x14ac:dyDescent="0.55000000000000004">
      <c r="A15" s="33">
        <v>3214</v>
      </c>
      <c r="B15" s="33">
        <v>4</v>
      </c>
      <c r="C15" s="34" t="s">
        <v>16</v>
      </c>
      <c r="D15" s="34" t="s">
        <v>63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24" x14ac:dyDescent="0.55000000000000004">
      <c r="A16" s="33">
        <v>3215</v>
      </c>
      <c r="B16" s="33">
        <v>4</v>
      </c>
      <c r="C16" s="34" t="s">
        <v>16</v>
      </c>
      <c r="D16" s="34" t="s">
        <v>64</v>
      </c>
      <c r="E16" s="33">
        <v>40</v>
      </c>
      <c r="F16" s="33"/>
      <c r="G16" s="33"/>
      <c r="H16" s="33"/>
      <c r="I16" s="33"/>
      <c r="J16" s="33"/>
      <c r="K16" s="33"/>
      <c r="L16" s="33"/>
      <c r="M16" s="33"/>
      <c r="N16" s="33"/>
      <c r="O16" s="33" t="s">
        <v>50</v>
      </c>
      <c r="P16" s="33" t="s">
        <v>26</v>
      </c>
    </row>
    <row r="17" spans="1:16" ht="24" x14ac:dyDescent="0.55000000000000004">
      <c r="A17" s="33">
        <v>3216</v>
      </c>
      <c r="B17" s="33">
        <v>4</v>
      </c>
      <c r="C17" s="34" t="s">
        <v>16</v>
      </c>
      <c r="D17" s="34" t="s">
        <v>65</v>
      </c>
      <c r="E17" s="33">
        <v>144</v>
      </c>
      <c r="F17" s="33" t="s">
        <v>66</v>
      </c>
      <c r="G17" s="33"/>
      <c r="H17" s="33"/>
      <c r="I17" s="33"/>
      <c r="J17" s="33"/>
      <c r="K17" s="33"/>
      <c r="L17" s="33"/>
      <c r="M17" s="33"/>
      <c r="N17" s="33"/>
      <c r="O17" s="33" t="s">
        <v>50</v>
      </c>
      <c r="P17" s="33" t="s">
        <v>23</v>
      </c>
    </row>
    <row r="18" spans="1:16" ht="48" x14ac:dyDescent="0.55000000000000004">
      <c r="A18" s="33">
        <v>3217</v>
      </c>
      <c r="B18" s="33">
        <v>4</v>
      </c>
      <c r="C18" s="34" t="s">
        <v>16</v>
      </c>
      <c r="D18" s="34" t="s">
        <v>67</v>
      </c>
      <c r="E18" s="33">
        <v>0</v>
      </c>
      <c r="F18" s="33" t="s">
        <v>68</v>
      </c>
      <c r="G18" s="33"/>
      <c r="H18" s="33"/>
      <c r="I18" s="33"/>
      <c r="J18" s="33"/>
      <c r="K18" s="33"/>
      <c r="L18" s="33"/>
      <c r="M18" s="33"/>
      <c r="N18" s="33"/>
      <c r="O18" s="33" t="s">
        <v>50</v>
      </c>
      <c r="P18" s="33"/>
    </row>
    <row r="19" spans="1:16" ht="24" x14ac:dyDescent="0.55000000000000004">
      <c r="A19" s="33">
        <v>3218</v>
      </c>
      <c r="B19" s="33">
        <v>4</v>
      </c>
      <c r="C19" s="34" t="s">
        <v>16</v>
      </c>
      <c r="D19" s="34" t="s">
        <v>69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24" x14ac:dyDescent="0.55000000000000004">
      <c r="A20" s="33">
        <v>3219</v>
      </c>
      <c r="B20" s="33">
        <v>4</v>
      </c>
      <c r="C20" s="34" t="s">
        <v>16</v>
      </c>
      <c r="D20" s="34" t="s">
        <v>70</v>
      </c>
      <c r="E20" s="33">
        <v>14</v>
      </c>
      <c r="F20" s="33" t="s">
        <v>71</v>
      </c>
      <c r="G20" s="33"/>
      <c r="H20" s="33"/>
      <c r="I20" s="33"/>
      <c r="J20" s="33"/>
      <c r="K20" s="33"/>
      <c r="L20" s="33"/>
      <c r="M20" s="33" t="s">
        <v>50</v>
      </c>
      <c r="N20" s="33" t="s">
        <v>72</v>
      </c>
      <c r="O20" s="33"/>
      <c r="P20" s="33"/>
    </row>
    <row r="21" spans="1:16" ht="24" x14ac:dyDescent="0.55000000000000004">
      <c r="A21" s="33">
        <v>3220</v>
      </c>
      <c r="B21" s="33">
        <v>4</v>
      </c>
      <c r="C21" s="34" t="s">
        <v>16</v>
      </c>
      <c r="D21" s="34" t="s">
        <v>73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3221</v>
      </c>
      <c r="B22" s="33">
        <v>4</v>
      </c>
      <c r="C22" s="34" t="s">
        <v>16</v>
      </c>
      <c r="D22" s="34" t="s">
        <v>74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3222</v>
      </c>
      <c r="B23" s="33">
        <v>4</v>
      </c>
      <c r="C23" s="34" t="s">
        <v>16</v>
      </c>
      <c r="D23" s="34" t="s">
        <v>75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24" x14ac:dyDescent="0.55000000000000004">
      <c r="A24" s="33">
        <v>3223</v>
      </c>
      <c r="B24" s="33">
        <v>4</v>
      </c>
      <c r="C24" s="34" t="s">
        <v>16</v>
      </c>
      <c r="D24" s="34" t="s">
        <v>76</v>
      </c>
      <c r="E24" s="33">
        <v>10</v>
      </c>
      <c r="F24" s="33" t="s">
        <v>77</v>
      </c>
      <c r="G24" s="33"/>
      <c r="H24" s="33"/>
      <c r="I24" s="33"/>
      <c r="J24" s="33"/>
      <c r="K24" s="33"/>
      <c r="L24" s="33"/>
      <c r="M24" s="33"/>
      <c r="N24" s="33"/>
      <c r="O24" s="33" t="s">
        <v>50</v>
      </c>
      <c r="P24" s="33" t="s">
        <v>78</v>
      </c>
    </row>
    <row r="25" spans="1:16" ht="24" x14ac:dyDescent="0.55000000000000004">
      <c r="A25" s="33">
        <v>3224</v>
      </c>
      <c r="B25" s="33">
        <v>4</v>
      </c>
      <c r="C25" s="34" t="s">
        <v>16</v>
      </c>
      <c r="D25" s="34" t="s">
        <v>79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4" x14ac:dyDescent="0.55000000000000004">
      <c r="A26" s="33">
        <v>3225</v>
      </c>
      <c r="B26" s="33">
        <v>4</v>
      </c>
      <c r="C26" s="34" t="s">
        <v>16</v>
      </c>
      <c r="D26" s="34" t="s">
        <v>80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3226</v>
      </c>
      <c r="B27" s="33">
        <v>4</v>
      </c>
      <c r="C27" s="34" t="s">
        <v>16</v>
      </c>
      <c r="D27" s="34" t="s">
        <v>81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72" x14ac:dyDescent="0.55000000000000004">
      <c r="A28" s="33">
        <v>3227</v>
      </c>
      <c r="B28" s="33">
        <v>4</v>
      </c>
      <c r="C28" s="34" t="s">
        <v>16</v>
      </c>
      <c r="D28" s="34" t="s">
        <v>82</v>
      </c>
      <c r="E28" s="33">
        <v>18</v>
      </c>
      <c r="F28" s="33" t="s">
        <v>83</v>
      </c>
      <c r="G28" s="33"/>
      <c r="H28" s="33"/>
      <c r="I28" s="33"/>
      <c r="J28" s="33"/>
      <c r="K28" s="33"/>
      <c r="L28" s="33"/>
      <c r="M28" s="33"/>
      <c r="N28" s="33"/>
      <c r="O28" s="33" t="s">
        <v>50</v>
      </c>
      <c r="P28" s="33" t="s">
        <v>84</v>
      </c>
    </row>
    <row r="29" spans="1:16" ht="24" x14ac:dyDescent="0.55000000000000004">
      <c r="A29" s="33">
        <v>3228</v>
      </c>
      <c r="B29" s="33">
        <v>4</v>
      </c>
      <c r="C29" s="34" t="s">
        <v>16</v>
      </c>
      <c r="D29" s="34" t="s">
        <v>85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3229</v>
      </c>
      <c r="B30" s="33">
        <v>4</v>
      </c>
      <c r="C30" s="34" t="s">
        <v>16</v>
      </c>
      <c r="D30" s="34" t="s">
        <v>86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4" x14ac:dyDescent="0.55000000000000004">
      <c r="A31" s="33">
        <v>3230</v>
      </c>
      <c r="B31" s="33">
        <v>4</v>
      </c>
      <c r="C31" s="34" t="s">
        <v>16</v>
      </c>
      <c r="D31" s="34" t="s">
        <v>87</v>
      </c>
      <c r="E31" s="33">
        <v>4</v>
      </c>
      <c r="F31" s="33" t="s">
        <v>88</v>
      </c>
      <c r="G31" s="33"/>
      <c r="H31" s="33"/>
      <c r="I31" s="33"/>
      <c r="J31" s="33"/>
      <c r="K31" s="33"/>
      <c r="L31" s="33"/>
      <c r="M31" s="33"/>
      <c r="N31" s="33"/>
      <c r="O31" s="33" t="s">
        <v>50</v>
      </c>
      <c r="P31" s="33"/>
    </row>
    <row r="32" spans="1:16" ht="24" x14ac:dyDescent="0.55000000000000004">
      <c r="A32" s="33">
        <v>3231</v>
      </c>
      <c r="B32" s="33">
        <v>4</v>
      </c>
      <c r="C32" s="34" t="s">
        <v>16</v>
      </c>
      <c r="D32" s="34" t="s">
        <v>89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3232</v>
      </c>
      <c r="B33" s="33">
        <v>4</v>
      </c>
      <c r="C33" s="34" t="s">
        <v>16</v>
      </c>
      <c r="D33" s="34" t="s">
        <v>90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4" x14ac:dyDescent="0.55000000000000004">
      <c r="A34" s="33">
        <v>3233</v>
      </c>
      <c r="B34" s="33">
        <v>4</v>
      </c>
      <c r="C34" s="34" t="s">
        <v>16</v>
      </c>
      <c r="D34" s="34" t="s">
        <v>91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24" x14ac:dyDescent="0.55000000000000004">
      <c r="A35" s="33">
        <v>3234</v>
      </c>
      <c r="B35" s="33">
        <v>4</v>
      </c>
      <c r="C35" s="34" t="s">
        <v>16</v>
      </c>
      <c r="D35" s="34" t="s">
        <v>92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24" x14ac:dyDescent="0.55000000000000004">
      <c r="A36" s="33">
        <v>3235</v>
      </c>
      <c r="B36" s="33">
        <v>4</v>
      </c>
      <c r="C36" s="34" t="s">
        <v>16</v>
      </c>
      <c r="D36" s="34" t="s">
        <v>93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4" x14ac:dyDescent="0.55000000000000004">
      <c r="A37" s="33">
        <v>3236</v>
      </c>
      <c r="B37" s="33">
        <v>4</v>
      </c>
      <c r="C37" s="34" t="s">
        <v>16</v>
      </c>
      <c r="D37" s="34" t="s">
        <v>94</v>
      </c>
      <c r="E37" s="33">
        <v>2</v>
      </c>
      <c r="F37" s="33" t="s">
        <v>95</v>
      </c>
      <c r="G37" s="33"/>
      <c r="H37" s="33"/>
      <c r="I37" s="33"/>
      <c r="J37" s="33"/>
      <c r="K37" s="33"/>
      <c r="L37" s="33"/>
      <c r="M37" s="33"/>
      <c r="N37" s="33"/>
      <c r="O37" s="33" t="s">
        <v>50</v>
      </c>
      <c r="P37" s="33" t="s">
        <v>25</v>
      </c>
    </row>
    <row r="38" spans="1:16" ht="24" x14ac:dyDescent="0.55000000000000004">
      <c r="A38" s="33">
        <v>3237</v>
      </c>
      <c r="B38" s="33">
        <v>4</v>
      </c>
      <c r="C38" s="34" t="s">
        <v>16</v>
      </c>
      <c r="D38" s="34" t="s">
        <v>96</v>
      </c>
      <c r="E38" s="33">
        <v>35</v>
      </c>
      <c r="F38" s="33"/>
      <c r="G38" s="33"/>
      <c r="H38" s="33"/>
      <c r="I38" s="33"/>
      <c r="J38" s="33"/>
      <c r="K38" s="33"/>
      <c r="L38" s="33"/>
      <c r="M38" s="33" t="s">
        <v>50</v>
      </c>
      <c r="N38" s="33" t="s">
        <v>97</v>
      </c>
      <c r="O38" s="33"/>
      <c r="P38" s="33"/>
    </row>
    <row r="39" spans="1:16" ht="48" x14ac:dyDescent="0.55000000000000004">
      <c r="A39" s="33">
        <v>3238</v>
      </c>
      <c r="B39" s="33">
        <v>4</v>
      </c>
      <c r="C39" s="34" t="s">
        <v>16</v>
      </c>
      <c r="D39" s="34" t="s">
        <v>98</v>
      </c>
      <c r="E39" s="33">
        <v>400</v>
      </c>
      <c r="F39" s="33" t="s">
        <v>99</v>
      </c>
      <c r="G39" s="33"/>
      <c r="H39" s="33"/>
      <c r="I39" s="33"/>
      <c r="J39" s="33"/>
      <c r="K39" s="33"/>
      <c r="L39" s="33"/>
      <c r="M39" s="33"/>
      <c r="N39" s="33"/>
      <c r="O39" s="33" t="s">
        <v>50</v>
      </c>
      <c r="P39" s="33" t="s">
        <v>44</v>
      </c>
    </row>
    <row r="40" spans="1:16" ht="48" x14ac:dyDescent="0.55000000000000004">
      <c r="A40" s="33">
        <v>3239</v>
      </c>
      <c r="B40" s="33">
        <v>4</v>
      </c>
      <c r="C40" s="34" t="s">
        <v>16</v>
      </c>
      <c r="D40" s="34" t="s">
        <v>100</v>
      </c>
      <c r="E40" s="33">
        <v>25</v>
      </c>
      <c r="F40" s="33" t="s">
        <v>101</v>
      </c>
      <c r="G40" s="33"/>
      <c r="H40" s="33"/>
      <c r="I40" s="33"/>
      <c r="J40" s="33"/>
      <c r="K40" s="33"/>
      <c r="L40" s="33"/>
      <c r="M40" s="33"/>
      <c r="N40" s="33"/>
      <c r="O40" s="33" t="s">
        <v>50</v>
      </c>
      <c r="P40" s="33" t="s">
        <v>102</v>
      </c>
    </row>
    <row r="41" spans="1:16" ht="24" x14ac:dyDescent="0.55000000000000004">
      <c r="A41" s="33">
        <v>3240</v>
      </c>
      <c r="B41" s="33">
        <v>4</v>
      </c>
      <c r="C41" s="34" t="s">
        <v>16</v>
      </c>
      <c r="D41" s="34" t="s">
        <v>103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48" x14ac:dyDescent="0.55000000000000004">
      <c r="A42" s="33">
        <v>3241</v>
      </c>
      <c r="B42" s="33">
        <v>4</v>
      </c>
      <c r="C42" s="34" t="s">
        <v>16</v>
      </c>
      <c r="D42" s="34" t="s">
        <v>104</v>
      </c>
      <c r="E42" s="33">
        <v>14</v>
      </c>
      <c r="F42" s="33" t="s">
        <v>105</v>
      </c>
      <c r="G42" s="33"/>
      <c r="H42" s="33"/>
      <c r="I42" s="33"/>
      <c r="J42" s="33"/>
      <c r="K42" s="33"/>
      <c r="L42" s="33"/>
      <c r="M42" s="33"/>
      <c r="N42" s="33"/>
      <c r="O42" s="33" t="s">
        <v>50</v>
      </c>
      <c r="P42" s="33" t="s">
        <v>106</v>
      </c>
    </row>
    <row r="43" spans="1:16" ht="48" x14ac:dyDescent="0.55000000000000004">
      <c r="A43" s="33">
        <v>3242</v>
      </c>
      <c r="B43" s="33">
        <v>4</v>
      </c>
      <c r="C43" s="34" t="s">
        <v>16</v>
      </c>
      <c r="D43" s="34" t="s">
        <v>107</v>
      </c>
      <c r="E43" s="33">
        <v>20</v>
      </c>
      <c r="F43" s="33" t="s">
        <v>108</v>
      </c>
      <c r="G43" s="33"/>
      <c r="H43" s="33"/>
      <c r="I43" s="33"/>
      <c r="J43" s="33"/>
      <c r="K43" s="33"/>
      <c r="L43" s="33"/>
      <c r="M43" s="33"/>
      <c r="N43" s="33"/>
      <c r="O43" s="33" t="s">
        <v>50</v>
      </c>
      <c r="P43" s="33" t="s">
        <v>32</v>
      </c>
    </row>
    <row r="44" spans="1:16" ht="24" x14ac:dyDescent="0.55000000000000004">
      <c r="A44" s="33">
        <v>3243</v>
      </c>
      <c r="B44" s="33">
        <v>4</v>
      </c>
      <c r="C44" s="34" t="s">
        <v>16</v>
      </c>
      <c r="D44" s="34" t="s">
        <v>109</v>
      </c>
      <c r="E44" s="33">
        <v>6</v>
      </c>
      <c r="F44" s="33" t="s">
        <v>110</v>
      </c>
      <c r="G44" s="33"/>
      <c r="H44" s="33"/>
      <c r="I44" s="33"/>
      <c r="J44" s="33"/>
      <c r="K44" s="33"/>
      <c r="L44" s="33"/>
      <c r="M44" s="33"/>
      <c r="N44" s="33"/>
      <c r="O44" s="33" t="s">
        <v>50</v>
      </c>
      <c r="P44" s="33" t="s">
        <v>19</v>
      </c>
    </row>
    <row r="45" spans="1:16" ht="48" x14ac:dyDescent="0.55000000000000004">
      <c r="A45" s="33">
        <v>3244</v>
      </c>
      <c r="B45" s="33">
        <v>4</v>
      </c>
      <c r="C45" s="34" t="s">
        <v>16</v>
      </c>
      <c r="D45" s="34" t="s">
        <v>111</v>
      </c>
      <c r="E45" s="33">
        <v>15</v>
      </c>
      <c r="F45" s="33" t="s">
        <v>108</v>
      </c>
      <c r="G45" s="33"/>
      <c r="H45" s="33"/>
      <c r="I45" s="33"/>
      <c r="J45" s="33"/>
      <c r="K45" s="33"/>
      <c r="L45" s="33"/>
      <c r="M45" s="33"/>
      <c r="N45" s="33"/>
      <c r="O45" s="33" t="s">
        <v>50</v>
      </c>
      <c r="P45" s="33" t="s">
        <v>32</v>
      </c>
    </row>
    <row r="46" spans="1:16" ht="24" x14ac:dyDescent="0.55000000000000004">
      <c r="A46" s="33">
        <v>3245</v>
      </c>
      <c r="B46" s="33">
        <v>4</v>
      </c>
      <c r="C46" s="34" t="s">
        <v>16</v>
      </c>
      <c r="D46" s="34" t="s">
        <v>112</v>
      </c>
      <c r="E46" s="33">
        <v>0</v>
      </c>
      <c r="F46" s="33" t="s">
        <v>113</v>
      </c>
      <c r="G46" s="33"/>
      <c r="H46" s="33"/>
      <c r="I46" s="33"/>
      <c r="J46" s="33"/>
      <c r="K46" s="33"/>
      <c r="L46" s="33"/>
      <c r="M46" s="33"/>
      <c r="N46" s="33"/>
      <c r="O46" s="33" t="s">
        <v>50</v>
      </c>
      <c r="P46" s="33"/>
    </row>
    <row r="47" spans="1:16" ht="264" x14ac:dyDescent="0.55000000000000004">
      <c r="A47" s="33">
        <v>3246</v>
      </c>
      <c r="B47" s="33">
        <v>4</v>
      </c>
      <c r="C47" s="34" t="s">
        <v>16</v>
      </c>
      <c r="D47" s="34" t="s">
        <v>114</v>
      </c>
      <c r="E47" s="33">
        <v>75</v>
      </c>
      <c r="F47" s="33" t="s">
        <v>115</v>
      </c>
      <c r="G47" s="33"/>
      <c r="H47" s="33"/>
      <c r="I47" s="33"/>
      <c r="J47" s="33"/>
      <c r="K47" s="33"/>
      <c r="L47" s="33"/>
      <c r="M47" s="33"/>
      <c r="N47" s="33"/>
      <c r="O47" s="33" t="s">
        <v>50</v>
      </c>
      <c r="P47" s="33" t="s">
        <v>116</v>
      </c>
    </row>
    <row r="48" spans="1:16" ht="24" x14ac:dyDescent="0.55000000000000004">
      <c r="A48" s="33">
        <v>3247</v>
      </c>
      <c r="B48" s="33">
        <v>4</v>
      </c>
      <c r="C48" s="34" t="s">
        <v>16</v>
      </c>
      <c r="D48" s="34" t="s">
        <v>117</v>
      </c>
      <c r="E48" s="33">
        <v>6.6</v>
      </c>
      <c r="F48" s="33" t="s">
        <v>118</v>
      </c>
      <c r="G48" s="33"/>
      <c r="H48" s="33"/>
      <c r="I48" s="33"/>
      <c r="J48" s="33"/>
      <c r="K48" s="33"/>
      <c r="L48" s="33"/>
      <c r="M48" s="33"/>
      <c r="N48" s="33" t="s">
        <v>119</v>
      </c>
      <c r="O48" s="33"/>
      <c r="P48" s="33"/>
    </row>
    <row r="49" spans="1:16" ht="24" x14ac:dyDescent="0.55000000000000004">
      <c r="A49" s="33">
        <v>3248</v>
      </c>
      <c r="B49" s="33">
        <v>4</v>
      </c>
      <c r="C49" s="34" t="s">
        <v>16</v>
      </c>
      <c r="D49" s="34" t="s">
        <v>120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3249</v>
      </c>
      <c r="B50" s="33">
        <v>4</v>
      </c>
      <c r="C50" s="34" t="s">
        <v>16</v>
      </c>
      <c r="D50" s="34" t="s">
        <v>121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3250</v>
      </c>
      <c r="B51" s="33">
        <v>4</v>
      </c>
      <c r="C51" s="34" t="s">
        <v>16</v>
      </c>
      <c r="D51" s="34" t="s">
        <v>122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3251</v>
      </c>
      <c r="B52" s="33">
        <v>4</v>
      </c>
      <c r="C52" s="34" t="s">
        <v>16</v>
      </c>
      <c r="D52" s="34" t="s">
        <v>123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24" x14ac:dyDescent="0.55000000000000004">
      <c r="A53" s="33">
        <v>3252</v>
      </c>
      <c r="B53" s="33">
        <v>4</v>
      </c>
      <c r="C53" s="34" t="s">
        <v>16</v>
      </c>
      <c r="D53" s="34" t="s">
        <v>124</v>
      </c>
      <c r="E53" s="33">
        <v>12</v>
      </c>
      <c r="F53" s="33" t="s">
        <v>125</v>
      </c>
      <c r="G53" s="33"/>
      <c r="H53" s="33"/>
      <c r="I53" s="33"/>
      <c r="J53" s="33"/>
      <c r="K53" s="33"/>
      <c r="L53" s="33"/>
      <c r="M53" s="33"/>
      <c r="N53" s="33"/>
      <c r="O53" s="33" t="s">
        <v>50</v>
      </c>
      <c r="P53" s="33"/>
    </row>
    <row r="54" spans="1:16" ht="24" x14ac:dyDescent="0.55000000000000004">
      <c r="A54" s="33">
        <v>3253</v>
      </c>
      <c r="B54" s="33">
        <v>4</v>
      </c>
      <c r="C54" s="34" t="s">
        <v>16</v>
      </c>
      <c r="D54" s="34" t="s">
        <v>126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24" x14ac:dyDescent="0.55000000000000004">
      <c r="A55" s="33">
        <v>3254</v>
      </c>
      <c r="B55" s="33">
        <v>4</v>
      </c>
      <c r="C55" s="34" t="s">
        <v>16</v>
      </c>
      <c r="D55" s="34" t="s">
        <v>127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24" x14ac:dyDescent="0.55000000000000004">
      <c r="A56" s="33">
        <v>3255</v>
      </c>
      <c r="B56" s="33">
        <v>4</v>
      </c>
      <c r="C56" s="34" t="s">
        <v>16</v>
      </c>
      <c r="D56" s="34" t="s">
        <v>128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3256</v>
      </c>
      <c r="B57" s="33">
        <v>4</v>
      </c>
      <c r="C57" s="34" t="s">
        <v>16</v>
      </c>
      <c r="D57" s="34" t="s">
        <v>129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3257</v>
      </c>
      <c r="B58" s="33">
        <v>4</v>
      </c>
      <c r="C58" s="34" t="s">
        <v>16</v>
      </c>
      <c r="D58" s="34" t="s">
        <v>130</v>
      </c>
      <c r="E58" s="33">
        <v>25</v>
      </c>
      <c r="F58" s="33" t="s">
        <v>131</v>
      </c>
      <c r="G58" s="33"/>
      <c r="H58" s="33"/>
      <c r="I58" s="33"/>
      <c r="J58" s="33"/>
      <c r="K58" s="33"/>
      <c r="L58" s="33"/>
      <c r="M58" s="33"/>
      <c r="N58" s="33"/>
      <c r="O58" s="33" t="s">
        <v>50</v>
      </c>
      <c r="P58" s="33"/>
    </row>
    <row r="59" spans="1:16" ht="72" x14ac:dyDescent="0.55000000000000004">
      <c r="A59" s="33">
        <v>3258</v>
      </c>
      <c r="B59" s="33">
        <v>4</v>
      </c>
      <c r="C59" s="34" t="s">
        <v>16</v>
      </c>
      <c r="D59" s="34" t="s">
        <v>132</v>
      </c>
      <c r="E59" s="33">
        <v>10</v>
      </c>
      <c r="F59" s="33" t="s">
        <v>133</v>
      </c>
      <c r="G59" s="33"/>
      <c r="H59" s="33"/>
      <c r="I59" s="33"/>
      <c r="J59" s="33"/>
      <c r="K59" s="33"/>
      <c r="L59" s="33"/>
      <c r="M59" s="33"/>
      <c r="N59" s="33"/>
      <c r="O59" s="33" t="s">
        <v>50</v>
      </c>
      <c r="P59" s="33" t="s">
        <v>134</v>
      </c>
    </row>
    <row r="60" spans="1:16" ht="24" x14ac:dyDescent="0.55000000000000004">
      <c r="A60" s="33">
        <v>3259</v>
      </c>
      <c r="B60" s="33">
        <v>4</v>
      </c>
      <c r="C60" s="34" t="s">
        <v>16</v>
      </c>
      <c r="D60" s="34" t="s">
        <v>135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48" x14ac:dyDescent="0.55000000000000004">
      <c r="A61" s="33">
        <v>3260</v>
      </c>
      <c r="B61" s="33">
        <v>4</v>
      </c>
      <c r="C61" s="34" t="s">
        <v>16</v>
      </c>
      <c r="D61" s="34" t="s">
        <v>136</v>
      </c>
      <c r="E61" s="33">
        <v>30</v>
      </c>
      <c r="F61" s="33" t="s">
        <v>137</v>
      </c>
      <c r="G61" s="33"/>
      <c r="H61" s="33"/>
      <c r="I61" s="33" t="s">
        <v>50</v>
      </c>
      <c r="J61" s="33"/>
      <c r="K61" s="33"/>
      <c r="L61" s="33" t="s">
        <v>138</v>
      </c>
      <c r="M61" s="33"/>
      <c r="N61" s="33"/>
      <c r="O61" s="33"/>
      <c r="P61" s="33" t="s">
        <v>139</v>
      </c>
    </row>
    <row r="62" spans="1:16" ht="48" x14ac:dyDescent="0.55000000000000004">
      <c r="A62" s="33">
        <v>3261</v>
      </c>
      <c r="B62" s="33">
        <v>4</v>
      </c>
      <c r="C62" s="34" t="s">
        <v>16</v>
      </c>
      <c r="D62" s="34" t="s">
        <v>140</v>
      </c>
      <c r="E62" s="33">
        <v>20</v>
      </c>
      <c r="F62" s="33" t="s">
        <v>141</v>
      </c>
      <c r="G62" s="33"/>
      <c r="H62" s="33"/>
      <c r="I62" s="33"/>
      <c r="J62" s="33"/>
      <c r="K62" s="33"/>
      <c r="L62" s="33"/>
      <c r="M62" s="33"/>
      <c r="N62" s="33"/>
      <c r="O62" s="33" t="s">
        <v>50</v>
      </c>
      <c r="P62" s="33" t="s">
        <v>142</v>
      </c>
    </row>
    <row r="63" spans="1:16" ht="24" x14ac:dyDescent="0.55000000000000004">
      <c r="A63" s="33">
        <v>3262</v>
      </c>
      <c r="B63" s="33">
        <v>4</v>
      </c>
      <c r="C63" s="34" t="s">
        <v>16</v>
      </c>
      <c r="D63" s="34" t="s">
        <v>143</v>
      </c>
      <c r="E63" s="33">
        <v>20</v>
      </c>
      <c r="F63" s="33" t="s">
        <v>144</v>
      </c>
      <c r="G63" s="33"/>
      <c r="H63" s="33"/>
      <c r="I63" s="33"/>
      <c r="J63" s="33"/>
      <c r="K63" s="33"/>
      <c r="L63" s="33"/>
      <c r="M63" s="33"/>
      <c r="N63" s="33"/>
      <c r="O63" s="33" t="s">
        <v>50</v>
      </c>
      <c r="P63" s="33" t="s">
        <v>145</v>
      </c>
    </row>
    <row r="64" spans="1:16" ht="48" x14ac:dyDescent="0.55000000000000004">
      <c r="A64" s="33">
        <v>3263</v>
      </c>
      <c r="B64" s="33">
        <v>4</v>
      </c>
      <c r="C64" s="34" t="s">
        <v>16</v>
      </c>
      <c r="D64" s="34" t="s">
        <v>146</v>
      </c>
      <c r="E64" s="33">
        <v>2</v>
      </c>
      <c r="F64" s="33" t="s">
        <v>147</v>
      </c>
      <c r="G64" s="33"/>
      <c r="H64" s="33"/>
      <c r="I64" s="33"/>
      <c r="J64" s="33"/>
      <c r="K64" s="33"/>
      <c r="L64" s="33"/>
      <c r="M64" s="33"/>
      <c r="N64" s="33"/>
      <c r="O64" s="33" t="s">
        <v>50</v>
      </c>
      <c r="P64" s="33" t="s">
        <v>148</v>
      </c>
    </row>
    <row r="65" spans="1:16" ht="72" x14ac:dyDescent="0.55000000000000004">
      <c r="A65" s="33">
        <v>3264</v>
      </c>
      <c r="B65" s="33">
        <v>4</v>
      </c>
      <c r="C65" s="34" t="s">
        <v>16</v>
      </c>
      <c r="D65" s="34" t="s">
        <v>149</v>
      </c>
      <c r="E65" s="33">
        <v>30</v>
      </c>
      <c r="F65" s="33" t="s">
        <v>150</v>
      </c>
      <c r="G65" s="33"/>
      <c r="H65" s="33"/>
      <c r="I65" s="33"/>
      <c r="J65" s="33"/>
      <c r="K65" s="33"/>
      <c r="L65" s="33"/>
      <c r="M65" s="33"/>
      <c r="N65" s="33"/>
      <c r="O65" s="33" t="s">
        <v>50</v>
      </c>
      <c r="P65" s="33" t="s">
        <v>30</v>
      </c>
    </row>
    <row r="66" spans="1:16" ht="48" x14ac:dyDescent="0.55000000000000004">
      <c r="A66" s="33">
        <v>3265</v>
      </c>
      <c r="B66" s="33">
        <v>4</v>
      </c>
      <c r="C66" s="34" t="s">
        <v>16</v>
      </c>
      <c r="D66" s="34" t="s">
        <v>151</v>
      </c>
      <c r="E66" s="33">
        <v>0</v>
      </c>
      <c r="F66" s="33" t="s">
        <v>152</v>
      </c>
      <c r="G66" s="33"/>
      <c r="H66" s="33"/>
      <c r="I66" s="33"/>
      <c r="J66" s="33"/>
      <c r="K66" s="33"/>
      <c r="L66" s="33"/>
      <c r="M66" s="33"/>
      <c r="N66" s="33"/>
      <c r="O66" s="33" t="s">
        <v>50</v>
      </c>
      <c r="P66" s="33" t="s">
        <v>106</v>
      </c>
    </row>
    <row r="67" spans="1:16" ht="72" x14ac:dyDescent="0.55000000000000004">
      <c r="A67" s="33">
        <v>3266</v>
      </c>
      <c r="B67" s="33">
        <v>4</v>
      </c>
      <c r="C67" s="34" t="s">
        <v>16</v>
      </c>
      <c r="D67" s="34" t="s">
        <v>153</v>
      </c>
      <c r="E67" s="33">
        <v>30</v>
      </c>
      <c r="F67" s="33" t="s">
        <v>154</v>
      </c>
      <c r="G67" s="33"/>
      <c r="H67" s="33"/>
      <c r="I67" s="33"/>
      <c r="J67" s="33"/>
      <c r="K67" s="33"/>
      <c r="L67" s="33" t="s">
        <v>155</v>
      </c>
      <c r="M67" s="33"/>
      <c r="N67" s="33" t="s">
        <v>156</v>
      </c>
      <c r="O67" s="33" t="s">
        <v>50</v>
      </c>
      <c r="P67" s="33" t="s">
        <v>157</v>
      </c>
    </row>
    <row r="68" spans="1:16" ht="24" x14ac:dyDescent="0.55000000000000004">
      <c r="A68" s="33">
        <v>3267</v>
      </c>
      <c r="B68" s="33">
        <v>4</v>
      </c>
      <c r="C68" s="34" t="s">
        <v>16</v>
      </c>
      <c r="D68" s="34" t="s">
        <v>158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3268</v>
      </c>
      <c r="B69" s="33">
        <v>4</v>
      </c>
      <c r="C69" s="34" t="s">
        <v>16</v>
      </c>
      <c r="D69" s="34" t="s">
        <v>159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48" x14ac:dyDescent="0.55000000000000004">
      <c r="A70" s="33">
        <v>3269</v>
      </c>
      <c r="B70" s="33">
        <v>4</v>
      </c>
      <c r="C70" s="34" t="s">
        <v>16</v>
      </c>
      <c r="D70" s="34" t="s">
        <v>160</v>
      </c>
      <c r="E70" s="33">
        <v>80</v>
      </c>
      <c r="F70" s="33" t="s">
        <v>161</v>
      </c>
      <c r="G70" s="33"/>
      <c r="H70" s="33"/>
      <c r="I70" s="33"/>
      <c r="J70" s="33"/>
      <c r="K70" s="33"/>
      <c r="L70" s="33"/>
      <c r="M70" s="33"/>
      <c r="N70" s="33"/>
      <c r="O70" s="33" t="s">
        <v>50</v>
      </c>
      <c r="P70" s="33" t="s">
        <v>162</v>
      </c>
    </row>
    <row r="71" spans="1:16" ht="72" x14ac:dyDescent="0.55000000000000004">
      <c r="A71" s="33">
        <v>3270</v>
      </c>
      <c r="B71" s="33">
        <v>4</v>
      </c>
      <c r="C71" s="34" t="s">
        <v>16</v>
      </c>
      <c r="D71" s="34" t="s">
        <v>163</v>
      </c>
      <c r="E71" s="33">
        <v>60</v>
      </c>
      <c r="F71" s="33" t="s">
        <v>164</v>
      </c>
      <c r="G71" s="33"/>
      <c r="H71" s="33"/>
      <c r="I71" s="33"/>
      <c r="J71" s="33"/>
      <c r="K71" s="33"/>
      <c r="L71" s="33"/>
      <c r="M71" s="33"/>
      <c r="N71" s="33"/>
      <c r="O71" s="33" t="s">
        <v>50</v>
      </c>
      <c r="P71" s="33" t="s">
        <v>23</v>
      </c>
    </row>
    <row r="72" spans="1:16" ht="24" x14ac:dyDescent="0.55000000000000004">
      <c r="A72" s="33">
        <v>3271</v>
      </c>
      <c r="B72" s="33">
        <v>4</v>
      </c>
      <c r="C72" s="34" t="s">
        <v>16</v>
      </c>
      <c r="D72" s="34" t="s">
        <v>165</v>
      </c>
      <c r="E72" s="33">
        <v>15</v>
      </c>
      <c r="F72" s="33" t="s">
        <v>166</v>
      </c>
      <c r="G72" s="33"/>
      <c r="H72" s="33"/>
      <c r="I72" s="33"/>
      <c r="J72" s="33"/>
      <c r="K72" s="33"/>
      <c r="L72" s="33" t="s">
        <v>167</v>
      </c>
      <c r="M72" s="33"/>
      <c r="N72" s="33"/>
      <c r="O72" s="33" t="s">
        <v>50</v>
      </c>
      <c r="P72" s="33" t="s">
        <v>168</v>
      </c>
    </row>
    <row r="73" spans="1:16" ht="24" x14ac:dyDescent="0.55000000000000004">
      <c r="A73" s="33">
        <v>3272</v>
      </c>
      <c r="B73" s="33">
        <v>4</v>
      </c>
      <c r="C73" s="34" t="s">
        <v>16</v>
      </c>
      <c r="D73" s="34" t="s">
        <v>169</v>
      </c>
      <c r="E73" s="33">
        <v>80</v>
      </c>
      <c r="F73" s="33" t="s">
        <v>170</v>
      </c>
      <c r="G73" s="33"/>
      <c r="H73" s="33"/>
      <c r="I73" s="33"/>
      <c r="J73" s="33"/>
      <c r="K73" s="33"/>
      <c r="L73" s="33" t="s">
        <v>171</v>
      </c>
      <c r="M73" s="33"/>
      <c r="N73" s="33" t="s">
        <v>171</v>
      </c>
      <c r="O73" s="33" t="s">
        <v>50</v>
      </c>
      <c r="P73" s="33" t="s">
        <v>172</v>
      </c>
    </row>
    <row r="74" spans="1:16" ht="24" x14ac:dyDescent="0.55000000000000004">
      <c r="A74" s="33">
        <v>3273</v>
      </c>
      <c r="B74" s="33">
        <v>4</v>
      </c>
      <c r="C74" s="34" t="s">
        <v>16</v>
      </c>
      <c r="D74" s="34" t="s">
        <v>173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48" x14ac:dyDescent="0.55000000000000004">
      <c r="A75" s="33">
        <v>3274</v>
      </c>
      <c r="B75" s="33">
        <v>4</v>
      </c>
      <c r="C75" s="34" t="s">
        <v>16</v>
      </c>
      <c r="D75" s="34" t="s">
        <v>174</v>
      </c>
      <c r="E75" s="33">
        <v>45</v>
      </c>
      <c r="F75" s="33" t="s">
        <v>175</v>
      </c>
      <c r="G75" s="33"/>
      <c r="H75" s="33"/>
      <c r="I75" s="33"/>
      <c r="J75" s="33"/>
      <c r="K75" s="33"/>
      <c r="L75" s="33"/>
      <c r="M75" s="33"/>
      <c r="N75" s="33"/>
      <c r="O75" s="33" t="s">
        <v>50</v>
      </c>
      <c r="P75" s="33" t="s">
        <v>176</v>
      </c>
    </row>
    <row r="76" spans="1:16" ht="72" x14ac:dyDescent="0.55000000000000004">
      <c r="A76" s="33">
        <v>3275</v>
      </c>
      <c r="B76" s="33">
        <v>4</v>
      </c>
      <c r="C76" s="34" t="s">
        <v>16</v>
      </c>
      <c r="D76" s="34" t="s">
        <v>177</v>
      </c>
      <c r="E76" s="33">
        <v>15</v>
      </c>
      <c r="F76" s="33" t="s">
        <v>178</v>
      </c>
      <c r="G76" s="33"/>
      <c r="H76" s="33"/>
      <c r="I76" s="33"/>
      <c r="J76" s="33"/>
      <c r="K76" s="33"/>
      <c r="L76" s="33"/>
      <c r="M76" s="33"/>
      <c r="N76" s="33"/>
      <c r="O76" s="33" t="s">
        <v>50</v>
      </c>
      <c r="P76" s="33" t="s">
        <v>179</v>
      </c>
    </row>
    <row r="77" spans="1:16" ht="48" x14ac:dyDescent="0.55000000000000004">
      <c r="A77" s="33">
        <v>3276</v>
      </c>
      <c r="B77" s="33">
        <v>4</v>
      </c>
      <c r="C77" s="34" t="s">
        <v>16</v>
      </c>
      <c r="D77" s="34" t="s">
        <v>180</v>
      </c>
      <c r="E77" s="33">
        <v>13</v>
      </c>
      <c r="F77" s="33"/>
      <c r="G77" s="33"/>
      <c r="H77" s="33"/>
      <c r="I77" s="33"/>
      <c r="J77" s="33"/>
      <c r="K77" s="33"/>
      <c r="L77" s="33"/>
      <c r="M77" s="33"/>
      <c r="N77" s="33"/>
      <c r="O77" s="33" t="s">
        <v>50</v>
      </c>
      <c r="P77" s="33" t="s">
        <v>181</v>
      </c>
    </row>
    <row r="78" spans="1:16" ht="48" x14ac:dyDescent="0.55000000000000004">
      <c r="A78" s="33">
        <v>3277</v>
      </c>
      <c r="B78" s="33">
        <v>4</v>
      </c>
      <c r="C78" s="34" t="s">
        <v>16</v>
      </c>
      <c r="D78" s="34" t="s">
        <v>182</v>
      </c>
      <c r="E78" s="33">
        <v>10</v>
      </c>
      <c r="F78" s="33" t="s">
        <v>183</v>
      </c>
      <c r="G78" s="33"/>
      <c r="H78" s="33"/>
      <c r="I78" s="33"/>
      <c r="J78" s="33"/>
      <c r="K78" s="33"/>
      <c r="L78" s="33"/>
      <c r="M78" s="33"/>
      <c r="N78" s="33"/>
      <c r="O78" s="33" t="s">
        <v>50</v>
      </c>
      <c r="P78" s="33" t="s">
        <v>184</v>
      </c>
    </row>
    <row r="79" spans="1:16" ht="24" x14ac:dyDescent="0.55000000000000004">
      <c r="A79" s="33">
        <v>3278</v>
      </c>
      <c r="B79" s="33">
        <v>4</v>
      </c>
      <c r="C79" s="34" t="s">
        <v>16</v>
      </c>
      <c r="D79" s="34" t="s">
        <v>185</v>
      </c>
      <c r="E79" s="33">
        <v>7</v>
      </c>
      <c r="F79" s="33" t="s">
        <v>186</v>
      </c>
      <c r="G79" s="33"/>
      <c r="H79" s="33"/>
      <c r="I79" s="33"/>
      <c r="J79" s="33"/>
      <c r="K79" s="33"/>
      <c r="L79" s="33"/>
      <c r="M79" s="33"/>
      <c r="N79" s="33"/>
      <c r="O79" s="33" t="s">
        <v>50</v>
      </c>
      <c r="P79" s="33" t="s">
        <v>187</v>
      </c>
    </row>
    <row r="80" spans="1:16" ht="72" x14ac:dyDescent="0.55000000000000004">
      <c r="A80" s="33">
        <v>3279</v>
      </c>
      <c r="B80" s="33">
        <v>4</v>
      </c>
      <c r="C80" s="34" t="s">
        <v>16</v>
      </c>
      <c r="D80" s="34" t="s">
        <v>188</v>
      </c>
      <c r="E80" s="33">
        <v>10</v>
      </c>
      <c r="F80" s="33" t="s">
        <v>189</v>
      </c>
      <c r="G80" s="33"/>
      <c r="H80" s="33"/>
      <c r="I80" s="33"/>
      <c r="J80" s="33"/>
      <c r="K80" s="33"/>
      <c r="L80" s="33"/>
      <c r="M80" s="33"/>
      <c r="N80" s="33"/>
      <c r="O80" s="33" t="s">
        <v>50</v>
      </c>
      <c r="P80" s="33" t="s">
        <v>190</v>
      </c>
    </row>
    <row r="81" spans="1:16" ht="24" x14ac:dyDescent="0.55000000000000004">
      <c r="A81" s="33">
        <v>3280</v>
      </c>
      <c r="B81" s="33">
        <v>4</v>
      </c>
      <c r="C81" s="34" t="s">
        <v>16</v>
      </c>
      <c r="D81" s="34" t="s">
        <v>191</v>
      </c>
      <c r="E81" s="33">
        <v>5</v>
      </c>
      <c r="F81" s="33"/>
      <c r="G81" s="33"/>
      <c r="H81" s="33"/>
      <c r="I81" s="33"/>
      <c r="J81" s="33"/>
      <c r="K81" s="33"/>
      <c r="L81" s="33"/>
      <c r="M81" s="33"/>
      <c r="N81" s="33"/>
      <c r="O81" s="33" t="s">
        <v>50</v>
      </c>
      <c r="P81" s="33" t="s">
        <v>192</v>
      </c>
    </row>
    <row r="82" spans="1:16" ht="24" x14ac:dyDescent="0.55000000000000004">
      <c r="A82" s="33">
        <v>3281</v>
      </c>
      <c r="B82" s="33">
        <v>4</v>
      </c>
      <c r="C82" s="34" t="s">
        <v>16</v>
      </c>
      <c r="D82" s="34" t="s">
        <v>193</v>
      </c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4" x14ac:dyDescent="0.55000000000000004">
      <c r="A83" s="33">
        <v>3282</v>
      </c>
      <c r="B83" s="33">
        <v>4</v>
      </c>
      <c r="C83" s="34" t="s">
        <v>16</v>
      </c>
      <c r="D83" s="34" t="s">
        <v>194</v>
      </c>
      <c r="E83" s="33">
        <v>5</v>
      </c>
      <c r="F83" s="33" t="s">
        <v>195</v>
      </c>
      <c r="G83" s="33"/>
      <c r="H83" s="33"/>
      <c r="I83" s="33"/>
      <c r="J83" s="33"/>
      <c r="K83" s="33"/>
      <c r="L83" s="33"/>
      <c r="M83" s="33"/>
      <c r="N83" s="33"/>
      <c r="O83" s="33" t="s">
        <v>50</v>
      </c>
      <c r="P83" s="33" t="s">
        <v>192</v>
      </c>
    </row>
    <row r="84" spans="1:16" ht="48" x14ac:dyDescent="0.55000000000000004">
      <c r="A84" s="33">
        <v>3283</v>
      </c>
      <c r="B84" s="33">
        <v>4</v>
      </c>
      <c r="C84" s="34" t="s">
        <v>16</v>
      </c>
      <c r="D84" s="34" t="s">
        <v>196</v>
      </c>
      <c r="E84" s="33">
        <v>1.5</v>
      </c>
      <c r="F84" s="33" t="s">
        <v>197</v>
      </c>
      <c r="G84" s="33"/>
      <c r="H84" s="33"/>
      <c r="I84" s="33"/>
      <c r="J84" s="33"/>
      <c r="K84" s="33"/>
      <c r="L84" s="33"/>
      <c r="M84" s="33"/>
      <c r="N84" s="33"/>
      <c r="O84" s="33" t="s">
        <v>50</v>
      </c>
      <c r="P84" s="33" t="s">
        <v>198</v>
      </c>
    </row>
    <row r="85" spans="1:16" ht="72" x14ac:dyDescent="0.55000000000000004">
      <c r="A85" s="33">
        <v>3284</v>
      </c>
      <c r="B85" s="33">
        <v>4</v>
      </c>
      <c r="C85" s="34" t="s">
        <v>16</v>
      </c>
      <c r="D85" s="34" t="s">
        <v>199</v>
      </c>
      <c r="E85" s="33">
        <v>10</v>
      </c>
      <c r="F85" s="33" t="s">
        <v>200</v>
      </c>
      <c r="G85" s="33"/>
      <c r="H85" s="33"/>
      <c r="I85" s="33"/>
      <c r="J85" s="33"/>
      <c r="K85" s="33"/>
      <c r="L85" s="33" t="s">
        <v>201</v>
      </c>
      <c r="M85" s="33"/>
      <c r="N85" s="33" t="s">
        <v>57</v>
      </c>
      <c r="O85" s="33" t="s">
        <v>50</v>
      </c>
      <c r="P85" s="33" t="s">
        <v>202</v>
      </c>
    </row>
    <row r="86" spans="1:16" ht="24" x14ac:dyDescent="0.55000000000000004">
      <c r="A86" s="33">
        <v>3285</v>
      </c>
      <c r="B86" s="33">
        <v>4</v>
      </c>
      <c r="C86" s="34" t="s">
        <v>16</v>
      </c>
      <c r="D86" s="34" t="s">
        <v>203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24" x14ac:dyDescent="0.55000000000000004">
      <c r="A87" s="33">
        <v>3286</v>
      </c>
      <c r="B87" s="33">
        <v>4</v>
      </c>
      <c r="C87" s="34" t="s">
        <v>16</v>
      </c>
      <c r="D87" s="34" t="s">
        <v>204</v>
      </c>
      <c r="E87" s="33">
        <v>15</v>
      </c>
      <c r="F87" s="33" t="s">
        <v>205</v>
      </c>
      <c r="G87" s="33"/>
      <c r="H87" s="33"/>
      <c r="I87" s="33"/>
      <c r="J87" s="33"/>
      <c r="K87" s="33"/>
      <c r="L87" s="33"/>
      <c r="M87" s="33"/>
      <c r="N87" s="33"/>
      <c r="O87" s="33" t="s">
        <v>50</v>
      </c>
      <c r="P87" s="33"/>
    </row>
    <row r="88" spans="1:16" ht="24" x14ac:dyDescent="0.55000000000000004">
      <c r="A88" s="33">
        <v>3287</v>
      </c>
      <c r="B88" s="33">
        <v>4</v>
      </c>
      <c r="C88" s="34" t="s">
        <v>16</v>
      </c>
      <c r="D88" s="34" t="s">
        <v>206</v>
      </c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ht="24" x14ac:dyDescent="0.55000000000000004">
      <c r="A89" s="33">
        <v>3288</v>
      </c>
      <c r="B89" s="33">
        <v>4</v>
      </c>
      <c r="C89" s="34" t="s">
        <v>16</v>
      </c>
      <c r="D89" s="34" t="s">
        <v>207</v>
      </c>
      <c r="E89" s="33">
        <v>2</v>
      </c>
      <c r="F89" s="33"/>
      <c r="G89" s="33"/>
      <c r="H89" s="33"/>
      <c r="I89" s="33"/>
      <c r="J89" s="33"/>
      <c r="K89" s="33"/>
      <c r="L89" s="33"/>
      <c r="M89" s="33"/>
      <c r="N89" s="33"/>
      <c r="O89" s="33" t="s">
        <v>50</v>
      </c>
      <c r="P89" s="33"/>
    </row>
    <row r="90" spans="1:16" ht="240" x14ac:dyDescent="0.55000000000000004">
      <c r="A90" s="33">
        <v>3289</v>
      </c>
      <c r="B90" s="33">
        <v>4</v>
      </c>
      <c r="C90" s="34" t="s">
        <v>16</v>
      </c>
      <c r="D90" s="34" t="s">
        <v>208</v>
      </c>
      <c r="E90" s="33">
        <v>15</v>
      </c>
      <c r="F90" s="33" t="s">
        <v>209</v>
      </c>
      <c r="G90" s="33"/>
      <c r="H90" s="33"/>
      <c r="I90" s="33"/>
      <c r="J90" s="33"/>
      <c r="K90" s="33"/>
      <c r="L90" s="33"/>
      <c r="M90" s="33"/>
      <c r="N90" s="33"/>
      <c r="O90" s="33" t="s">
        <v>50</v>
      </c>
      <c r="P90" s="33" t="s">
        <v>210</v>
      </c>
    </row>
    <row r="91" spans="1:16" ht="24" x14ac:dyDescent="0.55000000000000004">
      <c r="A91" s="33">
        <v>3290</v>
      </c>
      <c r="B91" s="33">
        <v>4</v>
      </c>
      <c r="C91" s="34" t="s">
        <v>16</v>
      </c>
      <c r="D91" s="34" t="s">
        <v>211</v>
      </c>
      <c r="E91" s="33">
        <v>5</v>
      </c>
      <c r="F91" s="33"/>
      <c r="G91" s="33"/>
      <c r="H91" s="33"/>
      <c r="I91" s="33"/>
      <c r="J91" s="33"/>
      <c r="K91" s="33"/>
      <c r="L91" s="33"/>
      <c r="M91" s="33"/>
      <c r="N91" s="33"/>
      <c r="O91" s="33" t="s">
        <v>50</v>
      </c>
      <c r="P91" s="33" t="s">
        <v>44</v>
      </c>
    </row>
    <row r="92" spans="1:16" ht="24" x14ac:dyDescent="0.55000000000000004">
      <c r="A92" s="33">
        <v>3291</v>
      </c>
      <c r="B92" s="33">
        <v>4</v>
      </c>
      <c r="C92" s="34" t="s">
        <v>16</v>
      </c>
      <c r="D92" s="34" t="s">
        <v>212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24" x14ac:dyDescent="0.55000000000000004">
      <c r="A93" s="33">
        <v>3292</v>
      </c>
      <c r="B93" s="33">
        <v>4</v>
      </c>
      <c r="C93" s="34" t="s">
        <v>16</v>
      </c>
      <c r="D93" s="34" t="s">
        <v>213</v>
      </c>
      <c r="E93" s="33">
        <v>20</v>
      </c>
      <c r="F93" s="33" t="s">
        <v>214</v>
      </c>
      <c r="G93" s="33"/>
      <c r="H93" s="33"/>
      <c r="I93" s="33" t="s">
        <v>50</v>
      </c>
      <c r="J93" s="33"/>
      <c r="K93" s="33"/>
      <c r="L93" s="33"/>
      <c r="M93" s="33"/>
      <c r="N93" s="33"/>
      <c r="O93" s="33"/>
      <c r="P93" s="33"/>
    </row>
    <row r="94" spans="1:16" ht="24" x14ac:dyDescent="0.55000000000000004">
      <c r="A94" s="33">
        <v>3293</v>
      </c>
      <c r="B94" s="33">
        <v>4</v>
      </c>
      <c r="C94" s="34" t="s">
        <v>16</v>
      </c>
      <c r="D94" s="34" t="s">
        <v>215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24" x14ac:dyDescent="0.55000000000000004">
      <c r="A95" s="33">
        <v>3294</v>
      </c>
      <c r="B95" s="33">
        <v>4</v>
      </c>
      <c r="C95" s="34" t="s">
        <v>16</v>
      </c>
      <c r="D95" s="34" t="s">
        <v>216</v>
      </c>
      <c r="E95" s="33">
        <v>40</v>
      </c>
      <c r="F95" s="33" t="s">
        <v>217</v>
      </c>
      <c r="G95" s="33"/>
      <c r="H95" s="33"/>
      <c r="I95" s="33"/>
      <c r="J95" s="33"/>
      <c r="K95" s="33"/>
      <c r="L95" s="33" t="s">
        <v>218</v>
      </c>
      <c r="M95" s="33"/>
      <c r="N95" s="33" t="s">
        <v>167</v>
      </c>
      <c r="O95" s="33" t="s">
        <v>50</v>
      </c>
      <c r="P95" s="33" t="s">
        <v>219</v>
      </c>
    </row>
    <row r="96" spans="1:16" ht="24" x14ac:dyDescent="0.55000000000000004">
      <c r="A96" s="33">
        <v>3295</v>
      </c>
      <c r="B96" s="33">
        <v>4</v>
      </c>
      <c r="C96" s="34" t="s">
        <v>16</v>
      </c>
      <c r="D96" s="34" t="s">
        <v>220</v>
      </c>
      <c r="E96" s="33">
        <v>12</v>
      </c>
      <c r="F96" s="33" t="s">
        <v>221</v>
      </c>
      <c r="G96" s="33"/>
      <c r="H96" s="33"/>
      <c r="I96" s="33"/>
      <c r="J96" s="33"/>
      <c r="K96" s="33"/>
      <c r="L96" s="33"/>
      <c r="M96" s="33"/>
      <c r="N96" s="33"/>
      <c r="O96" s="33" t="s">
        <v>50</v>
      </c>
      <c r="P96" s="33" t="s">
        <v>222</v>
      </c>
    </row>
    <row r="97" spans="1:16" ht="24" x14ac:dyDescent="0.55000000000000004">
      <c r="A97" s="33">
        <v>3296</v>
      </c>
      <c r="B97" s="33">
        <v>4</v>
      </c>
      <c r="C97" s="34" t="s">
        <v>16</v>
      </c>
      <c r="D97" s="34" t="s">
        <v>223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3297</v>
      </c>
      <c r="B98" s="33">
        <v>4</v>
      </c>
      <c r="C98" s="34" t="s">
        <v>16</v>
      </c>
      <c r="D98" s="34" t="s">
        <v>224</v>
      </c>
      <c r="E98" s="33">
        <v>20</v>
      </c>
      <c r="F98" s="33" t="s">
        <v>225</v>
      </c>
      <c r="G98" s="33"/>
      <c r="H98" s="33"/>
      <c r="I98" s="33"/>
      <c r="J98" s="33"/>
      <c r="K98" s="33"/>
      <c r="L98" s="33"/>
      <c r="M98" s="33"/>
      <c r="N98" s="33"/>
      <c r="O98" s="33" t="s">
        <v>50</v>
      </c>
      <c r="P98" s="33" t="s">
        <v>226</v>
      </c>
    </row>
    <row r="99" spans="1:16" ht="24" x14ac:dyDescent="0.55000000000000004">
      <c r="A99" s="33">
        <v>3298</v>
      </c>
      <c r="B99" s="33">
        <v>4</v>
      </c>
      <c r="C99" s="34" t="s">
        <v>16</v>
      </c>
      <c r="D99" s="34" t="s">
        <v>227</v>
      </c>
      <c r="E99" s="33">
        <v>7</v>
      </c>
      <c r="F99" s="33" t="s">
        <v>228</v>
      </c>
      <c r="G99" s="33"/>
      <c r="H99" s="33"/>
      <c r="I99" s="33"/>
      <c r="J99" s="33"/>
      <c r="K99" s="33"/>
      <c r="L99" s="33"/>
      <c r="M99" s="33"/>
      <c r="N99" s="33"/>
      <c r="O99" s="33" t="s">
        <v>50</v>
      </c>
      <c r="P99" s="33" t="s">
        <v>229</v>
      </c>
    </row>
    <row r="100" spans="1:16" ht="24" x14ac:dyDescent="0.55000000000000004">
      <c r="A100" s="33">
        <v>3299</v>
      </c>
      <c r="B100" s="33">
        <v>4</v>
      </c>
      <c r="C100" s="34" t="s">
        <v>16</v>
      </c>
      <c r="D100" s="34" t="s">
        <v>230</v>
      </c>
      <c r="E100" s="33">
        <v>0</v>
      </c>
      <c r="F100" s="33" t="s">
        <v>231</v>
      </c>
      <c r="G100" s="33"/>
      <c r="H100" s="33"/>
      <c r="I100" s="33"/>
      <c r="J100" s="33"/>
      <c r="K100" s="33"/>
      <c r="L100" s="33"/>
      <c r="M100" s="33"/>
      <c r="N100" s="33"/>
      <c r="O100" s="33" t="s">
        <v>50</v>
      </c>
      <c r="P100" s="33" t="s">
        <v>26</v>
      </c>
    </row>
    <row r="101" spans="1:16" ht="72" x14ac:dyDescent="0.55000000000000004">
      <c r="A101" s="33">
        <v>3300</v>
      </c>
      <c r="B101" s="33">
        <v>4</v>
      </c>
      <c r="C101" s="34" t="s">
        <v>16</v>
      </c>
      <c r="D101" s="34" t="s">
        <v>232</v>
      </c>
      <c r="E101" s="33">
        <v>40</v>
      </c>
      <c r="F101" s="33" t="s">
        <v>233</v>
      </c>
      <c r="G101" s="33"/>
      <c r="H101" s="33"/>
      <c r="I101" s="33"/>
      <c r="J101" s="33"/>
      <c r="K101" s="33"/>
      <c r="L101" s="33" t="s">
        <v>234</v>
      </c>
      <c r="M101" s="33"/>
      <c r="N101" s="33" t="s">
        <v>235</v>
      </c>
      <c r="O101" s="33" t="s">
        <v>50</v>
      </c>
      <c r="P101" s="33" t="s">
        <v>236</v>
      </c>
    </row>
    <row r="102" spans="1:16" ht="72" x14ac:dyDescent="0.55000000000000004">
      <c r="A102" s="33">
        <v>3301</v>
      </c>
      <c r="B102" s="33">
        <v>4</v>
      </c>
      <c r="C102" s="34" t="s">
        <v>16</v>
      </c>
      <c r="D102" s="34" t="s">
        <v>237</v>
      </c>
      <c r="E102" s="33">
        <v>17</v>
      </c>
      <c r="F102" s="33" t="s">
        <v>238</v>
      </c>
      <c r="G102" s="33"/>
      <c r="H102" s="33"/>
      <c r="I102" s="33"/>
      <c r="J102" s="33"/>
      <c r="K102" s="33"/>
      <c r="L102" s="33"/>
      <c r="M102" s="33"/>
      <c r="N102" s="33"/>
      <c r="O102" s="33" t="s">
        <v>50</v>
      </c>
      <c r="P102" s="33" t="s">
        <v>239</v>
      </c>
    </row>
    <row r="103" spans="1:16" ht="24" x14ac:dyDescent="0.55000000000000004">
      <c r="A103" s="33">
        <v>3302</v>
      </c>
      <c r="B103" s="33">
        <v>4</v>
      </c>
      <c r="C103" s="34" t="s">
        <v>16</v>
      </c>
      <c r="D103" s="34" t="s">
        <v>240</v>
      </c>
      <c r="E103" s="33">
        <v>116</v>
      </c>
      <c r="F103" s="33" t="s">
        <v>241</v>
      </c>
      <c r="G103" s="33"/>
      <c r="H103" s="33"/>
      <c r="I103" s="33"/>
      <c r="J103" s="33"/>
      <c r="K103" s="33"/>
      <c r="L103" s="33"/>
      <c r="M103" s="33"/>
      <c r="N103" s="33"/>
      <c r="O103" s="33" t="s">
        <v>50</v>
      </c>
      <c r="P103" s="33" t="s">
        <v>242</v>
      </c>
    </row>
    <row r="104" spans="1:16" ht="24" x14ac:dyDescent="0.55000000000000004">
      <c r="A104" s="33">
        <v>3303</v>
      </c>
      <c r="B104" s="33">
        <v>4</v>
      </c>
      <c r="C104" s="34" t="s">
        <v>16</v>
      </c>
      <c r="D104" s="34" t="s">
        <v>243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24" x14ac:dyDescent="0.55000000000000004">
      <c r="A105" s="33">
        <v>3304</v>
      </c>
      <c r="B105" s="33">
        <v>4</v>
      </c>
      <c r="C105" s="34" t="s">
        <v>16</v>
      </c>
      <c r="D105" s="34" t="s">
        <v>244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24" x14ac:dyDescent="0.55000000000000004">
      <c r="A106" s="33">
        <v>3305</v>
      </c>
      <c r="B106" s="33">
        <v>4</v>
      </c>
      <c r="C106" s="34" t="s">
        <v>16</v>
      </c>
      <c r="D106" s="34" t="s">
        <v>245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96" x14ac:dyDescent="0.55000000000000004">
      <c r="A107" s="33">
        <v>3306</v>
      </c>
      <c r="B107" s="33">
        <v>4</v>
      </c>
      <c r="C107" s="34" t="s">
        <v>16</v>
      </c>
      <c r="D107" s="34" t="s">
        <v>246</v>
      </c>
      <c r="E107" s="33">
        <v>4</v>
      </c>
      <c r="F107" s="33" t="s">
        <v>247</v>
      </c>
      <c r="G107" s="33"/>
      <c r="H107" s="33"/>
      <c r="I107" s="33"/>
      <c r="J107" s="33"/>
      <c r="K107" s="33"/>
      <c r="L107" s="33"/>
      <c r="M107" s="33"/>
      <c r="N107" s="33"/>
      <c r="O107" s="33" t="s">
        <v>50</v>
      </c>
      <c r="P107" s="33" t="s">
        <v>23</v>
      </c>
    </row>
    <row r="108" spans="1:16" ht="72" x14ac:dyDescent="0.55000000000000004">
      <c r="A108" s="33">
        <v>3307</v>
      </c>
      <c r="B108" s="33">
        <v>4</v>
      </c>
      <c r="C108" s="34" t="s">
        <v>16</v>
      </c>
      <c r="D108" s="34" t="s">
        <v>248</v>
      </c>
      <c r="E108" s="33">
        <v>10</v>
      </c>
      <c r="F108" s="33" t="s">
        <v>249</v>
      </c>
      <c r="G108" s="33"/>
      <c r="H108" s="33"/>
      <c r="I108" s="33"/>
      <c r="J108" s="33"/>
      <c r="K108" s="33"/>
      <c r="L108" s="33"/>
      <c r="M108" s="33"/>
      <c r="N108" s="33"/>
      <c r="O108" s="33" t="s">
        <v>50</v>
      </c>
      <c r="P108" s="33" t="s">
        <v>249</v>
      </c>
    </row>
    <row r="109" spans="1:16" ht="72" x14ac:dyDescent="0.55000000000000004">
      <c r="A109" s="33">
        <v>3308</v>
      </c>
      <c r="B109" s="33">
        <v>4</v>
      </c>
      <c r="C109" s="34" t="s">
        <v>16</v>
      </c>
      <c r="D109" s="34" t="s">
        <v>250</v>
      </c>
      <c r="E109" s="33">
        <v>0</v>
      </c>
      <c r="F109" s="33" t="s">
        <v>251</v>
      </c>
      <c r="G109" s="33"/>
      <c r="H109" s="33"/>
      <c r="I109" s="33"/>
      <c r="J109" s="33"/>
      <c r="K109" s="33"/>
      <c r="L109" s="33"/>
      <c r="M109" s="33"/>
      <c r="N109" s="33"/>
      <c r="O109" s="33" t="s">
        <v>50</v>
      </c>
      <c r="P109" s="33" t="s">
        <v>252</v>
      </c>
    </row>
    <row r="110" spans="1:16" ht="24" x14ac:dyDescent="0.55000000000000004">
      <c r="A110" s="33">
        <v>3309</v>
      </c>
      <c r="B110" s="33">
        <v>4</v>
      </c>
      <c r="C110" s="34" t="s">
        <v>16</v>
      </c>
      <c r="D110" s="34" t="s">
        <v>253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ht="24" x14ac:dyDescent="0.55000000000000004">
      <c r="A111" s="33">
        <v>3310</v>
      </c>
      <c r="B111" s="33">
        <v>4</v>
      </c>
      <c r="C111" s="34" t="s">
        <v>16</v>
      </c>
      <c r="D111" s="34" t="s">
        <v>254</v>
      </c>
      <c r="E111" s="33">
        <v>10</v>
      </c>
      <c r="F111" s="33" t="s">
        <v>255</v>
      </c>
      <c r="G111" s="33"/>
      <c r="H111" s="33"/>
      <c r="I111" s="33"/>
      <c r="J111" s="33"/>
      <c r="K111" s="33"/>
      <c r="L111" s="33"/>
      <c r="M111" s="33"/>
      <c r="N111" s="33"/>
      <c r="O111" s="33" t="s">
        <v>50</v>
      </c>
      <c r="P111" s="33" t="s">
        <v>256</v>
      </c>
    </row>
    <row r="112" spans="1:16" ht="24" x14ac:dyDescent="0.55000000000000004">
      <c r="A112" s="33">
        <v>3311</v>
      </c>
      <c r="B112" s="33">
        <v>4</v>
      </c>
      <c r="C112" s="34" t="s">
        <v>16</v>
      </c>
      <c r="D112" s="34" t="s">
        <v>257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24" x14ac:dyDescent="0.55000000000000004">
      <c r="A113" s="33">
        <v>3312</v>
      </c>
      <c r="B113" s="33">
        <v>4</v>
      </c>
      <c r="C113" s="34" t="s">
        <v>16</v>
      </c>
      <c r="D113" s="34" t="s">
        <v>258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ht="24" x14ac:dyDescent="0.55000000000000004">
      <c r="A114" s="33">
        <v>3313</v>
      </c>
      <c r="B114" s="33">
        <v>4</v>
      </c>
      <c r="C114" s="34" t="s">
        <v>16</v>
      </c>
      <c r="D114" s="34" t="s">
        <v>259</v>
      </c>
      <c r="E114" s="33">
        <v>30</v>
      </c>
      <c r="F114" s="33" t="s">
        <v>260</v>
      </c>
      <c r="G114" s="33"/>
      <c r="H114" s="33"/>
      <c r="I114" s="33"/>
      <c r="J114" s="33"/>
      <c r="K114" s="33"/>
      <c r="L114" s="33"/>
      <c r="M114" s="33"/>
      <c r="N114" s="33"/>
      <c r="O114" s="33" t="s">
        <v>50</v>
      </c>
      <c r="P114" s="33" t="s">
        <v>28</v>
      </c>
    </row>
    <row r="115" spans="1:16" ht="48" x14ac:dyDescent="0.55000000000000004">
      <c r="A115" s="33">
        <v>3314</v>
      </c>
      <c r="B115" s="33">
        <v>4</v>
      </c>
      <c r="C115" s="34" t="s">
        <v>16</v>
      </c>
      <c r="D115" s="34" t="s">
        <v>261</v>
      </c>
      <c r="E115" s="33">
        <v>7.5</v>
      </c>
      <c r="F115" s="33" t="s">
        <v>262</v>
      </c>
      <c r="G115" s="33"/>
      <c r="H115" s="33"/>
      <c r="I115" s="33"/>
      <c r="J115" s="33"/>
      <c r="K115" s="33"/>
      <c r="L115" s="33"/>
      <c r="M115" s="33"/>
      <c r="N115" s="33"/>
      <c r="O115" s="33" t="s">
        <v>50</v>
      </c>
      <c r="P115" s="33" t="s">
        <v>263</v>
      </c>
    </row>
    <row r="116" spans="1:16" ht="24" x14ac:dyDescent="0.55000000000000004">
      <c r="A116" s="33">
        <v>3315</v>
      </c>
      <c r="B116" s="33">
        <v>4</v>
      </c>
      <c r="C116" s="34" t="s">
        <v>16</v>
      </c>
      <c r="D116" s="34" t="s">
        <v>264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ht="48" x14ac:dyDescent="0.55000000000000004">
      <c r="A117" s="33">
        <v>3316</v>
      </c>
      <c r="B117" s="33">
        <v>4</v>
      </c>
      <c r="C117" s="34" t="s">
        <v>16</v>
      </c>
      <c r="D117" s="34" t="s">
        <v>265</v>
      </c>
      <c r="E117" s="33">
        <v>15</v>
      </c>
      <c r="F117" s="33" t="s">
        <v>266</v>
      </c>
      <c r="G117" s="33"/>
      <c r="H117" s="33"/>
      <c r="I117" s="33"/>
      <c r="J117" s="33"/>
      <c r="K117" s="33"/>
      <c r="L117" s="33"/>
      <c r="M117" s="33"/>
      <c r="N117" s="33"/>
      <c r="O117" s="33" t="s">
        <v>50</v>
      </c>
      <c r="P117" s="33" t="s">
        <v>267</v>
      </c>
    </row>
    <row r="118" spans="1:16" ht="72" x14ac:dyDescent="0.55000000000000004">
      <c r="A118" s="33">
        <v>3317</v>
      </c>
      <c r="B118" s="33">
        <v>4</v>
      </c>
      <c r="C118" s="34" t="s">
        <v>16</v>
      </c>
      <c r="D118" s="34" t="s">
        <v>268</v>
      </c>
      <c r="E118" s="33">
        <v>7</v>
      </c>
      <c r="F118" s="33" t="s">
        <v>269</v>
      </c>
      <c r="G118" s="33"/>
      <c r="H118" s="33"/>
      <c r="I118" s="33"/>
      <c r="J118" s="33"/>
      <c r="K118" s="33"/>
      <c r="L118" s="33" t="s">
        <v>171</v>
      </c>
      <c r="M118" s="33"/>
      <c r="N118" s="33" t="s">
        <v>171</v>
      </c>
      <c r="O118" s="33" t="s">
        <v>50</v>
      </c>
      <c r="P118" s="33" t="s">
        <v>270</v>
      </c>
    </row>
    <row r="119" spans="1:16" ht="24" x14ac:dyDescent="0.55000000000000004">
      <c r="A119" s="33">
        <v>3318</v>
      </c>
      <c r="B119" s="33">
        <v>4</v>
      </c>
      <c r="C119" s="34" t="s">
        <v>16</v>
      </c>
      <c r="D119" s="34" t="s">
        <v>271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24" x14ac:dyDescent="0.55000000000000004">
      <c r="A120" s="33">
        <v>3319</v>
      </c>
      <c r="B120" s="33">
        <v>4</v>
      </c>
      <c r="C120" s="34" t="s">
        <v>16</v>
      </c>
      <c r="D120" s="34" t="s">
        <v>272</v>
      </c>
      <c r="E120" s="33">
        <v>10</v>
      </c>
      <c r="F120" s="33" t="s">
        <v>273</v>
      </c>
      <c r="G120" s="33"/>
      <c r="H120" s="33"/>
      <c r="I120" s="33"/>
      <c r="J120" s="33"/>
      <c r="K120" s="33"/>
      <c r="L120" s="33"/>
      <c r="M120" s="33"/>
      <c r="N120" s="33"/>
      <c r="O120" s="33" t="s">
        <v>50</v>
      </c>
      <c r="P120" s="33" t="s">
        <v>15</v>
      </c>
    </row>
    <row r="121" spans="1:16" ht="24" x14ac:dyDescent="0.55000000000000004">
      <c r="A121" s="33">
        <v>3320</v>
      </c>
      <c r="B121" s="33">
        <v>4</v>
      </c>
      <c r="C121" s="34" t="s">
        <v>16</v>
      </c>
      <c r="D121" s="34" t="s">
        <v>274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</row>
    <row r="122" spans="1:16" ht="24" x14ac:dyDescent="0.55000000000000004">
      <c r="A122" s="33">
        <v>3321</v>
      </c>
      <c r="B122" s="33">
        <v>4</v>
      </c>
      <c r="C122" s="34" t="s">
        <v>16</v>
      </c>
      <c r="D122" s="34" t="s">
        <v>275</v>
      </c>
      <c r="E122" s="33">
        <v>2</v>
      </c>
      <c r="F122" s="33"/>
      <c r="G122" s="33"/>
      <c r="H122" s="33"/>
      <c r="I122" s="33"/>
      <c r="J122" s="33"/>
      <c r="K122" s="33"/>
      <c r="L122" s="33"/>
      <c r="M122" s="33"/>
      <c r="N122" s="33"/>
      <c r="O122" s="33" t="s">
        <v>50</v>
      </c>
      <c r="P122" s="33" t="s">
        <v>276</v>
      </c>
    </row>
    <row r="123" spans="1:16" ht="48" x14ac:dyDescent="0.55000000000000004">
      <c r="A123" s="33">
        <v>3322</v>
      </c>
      <c r="B123" s="33">
        <v>4</v>
      </c>
      <c r="C123" s="34" t="s">
        <v>16</v>
      </c>
      <c r="D123" s="34" t="s">
        <v>277</v>
      </c>
      <c r="E123" s="33">
        <v>10</v>
      </c>
      <c r="F123" s="33" t="s">
        <v>278</v>
      </c>
      <c r="G123" s="33"/>
      <c r="H123" s="33"/>
      <c r="I123" s="33"/>
      <c r="J123" s="33"/>
      <c r="K123" s="33"/>
      <c r="L123" s="33"/>
      <c r="M123" s="33"/>
      <c r="N123" s="33"/>
      <c r="O123" s="33" t="s">
        <v>50</v>
      </c>
      <c r="P123" s="33" t="s">
        <v>279</v>
      </c>
    </row>
    <row r="124" spans="1:16" ht="24" x14ac:dyDescent="0.55000000000000004">
      <c r="A124" s="33">
        <v>3323</v>
      </c>
      <c r="B124" s="33">
        <v>4</v>
      </c>
      <c r="C124" s="34" t="s">
        <v>16</v>
      </c>
      <c r="D124" s="34" t="s">
        <v>280</v>
      </c>
      <c r="E124" s="33">
        <v>15</v>
      </c>
      <c r="F124" s="33" t="s">
        <v>281</v>
      </c>
      <c r="G124" s="33"/>
      <c r="H124" s="33"/>
      <c r="I124" s="33"/>
      <c r="J124" s="33"/>
      <c r="K124" s="33"/>
      <c r="L124" s="33" t="s">
        <v>171</v>
      </c>
      <c r="M124" s="33"/>
      <c r="N124" s="33" t="s">
        <v>171</v>
      </c>
      <c r="O124" s="33" t="s">
        <v>50</v>
      </c>
      <c r="P124" s="33" t="s">
        <v>282</v>
      </c>
    </row>
    <row r="125" spans="1:16" ht="72" x14ac:dyDescent="0.55000000000000004">
      <c r="A125" s="33">
        <v>3324</v>
      </c>
      <c r="B125" s="33">
        <v>4</v>
      </c>
      <c r="C125" s="34" t="s">
        <v>16</v>
      </c>
      <c r="D125" s="34" t="s">
        <v>283</v>
      </c>
      <c r="E125" s="33">
        <v>4</v>
      </c>
      <c r="F125" s="33" t="s">
        <v>284</v>
      </c>
      <c r="G125" s="33"/>
      <c r="H125" s="33"/>
      <c r="I125" s="33"/>
      <c r="J125" s="33"/>
      <c r="K125" s="33"/>
      <c r="L125" s="33"/>
      <c r="M125" s="33"/>
      <c r="N125" s="33"/>
      <c r="O125" s="33" t="s">
        <v>50</v>
      </c>
      <c r="P125" s="33" t="s">
        <v>285</v>
      </c>
    </row>
    <row r="126" spans="1:16" ht="24" x14ac:dyDescent="0.55000000000000004">
      <c r="A126" s="33">
        <v>3325</v>
      </c>
      <c r="B126" s="33">
        <v>4</v>
      </c>
      <c r="C126" s="34" t="s">
        <v>16</v>
      </c>
      <c r="D126" s="34" t="s">
        <v>286</v>
      </c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</row>
    <row r="127" spans="1:16" ht="24" x14ac:dyDescent="0.55000000000000004">
      <c r="A127" s="33">
        <v>3326</v>
      </c>
      <c r="B127" s="33">
        <v>4</v>
      </c>
      <c r="C127" s="34" t="s">
        <v>16</v>
      </c>
      <c r="D127" s="34" t="s">
        <v>287</v>
      </c>
      <c r="E127" s="33">
        <v>40</v>
      </c>
      <c r="F127" s="33" t="s">
        <v>288</v>
      </c>
      <c r="G127" s="33"/>
      <c r="H127" s="33"/>
      <c r="I127" s="33"/>
      <c r="J127" s="33"/>
      <c r="K127" s="33"/>
      <c r="L127" s="33"/>
      <c r="M127" s="33"/>
      <c r="N127" s="33"/>
      <c r="O127" s="33" t="s">
        <v>50</v>
      </c>
      <c r="P127" s="33" t="s">
        <v>26</v>
      </c>
    </row>
    <row r="128" spans="1:16" ht="24" x14ac:dyDescent="0.55000000000000004">
      <c r="A128" s="33">
        <v>3327</v>
      </c>
      <c r="B128" s="33">
        <v>4</v>
      </c>
      <c r="C128" s="34" t="s">
        <v>16</v>
      </c>
      <c r="D128" s="34" t="s">
        <v>289</v>
      </c>
      <c r="E128" s="33">
        <v>43</v>
      </c>
      <c r="F128" s="33" t="s">
        <v>290</v>
      </c>
      <c r="G128" s="33"/>
      <c r="H128" s="33"/>
      <c r="I128" s="33"/>
      <c r="J128" s="33"/>
      <c r="K128" s="33"/>
      <c r="L128" s="33"/>
      <c r="M128" s="33"/>
      <c r="N128" s="33"/>
      <c r="O128" s="33" t="s">
        <v>50</v>
      </c>
      <c r="P128" s="33" t="s">
        <v>15</v>
      </c>
    </row>
    <row r="129" spans="1:16" ht="24" x14ac:dyDescent="0.55000000000000004">
      <c r="A129" s="33">
        <v>3328</v>
      </c>
      <c r="B129" s="33">
        <v>4</v>
      </c>
      <c r="C129" s="34" t="s">
        <v>16</v>
      </c>
      <c r="D129" s="34" t="s">
        <v>291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</row>
    <row r="130" spans="1:16" ht="24" x14ac:dyDescent="0.55000000000000004">
      <c r="A130" s="33">
        <v>3329</v>
      </c>
      <c r="B130" s="33">
        <v>4</v>
      </c>
      <c r="C130" s="34" t="s">
        <v>16</v>
      </c>
      <c r="D130" s="34" t="s">
        <v>292</v>
      </c>
      <c r="E130" s="33">
        <v>15</v>
      </c>
      <c r="F130" s="33"/>
      <c r="G130" s="33"/>
      <c r="H130" s="33"/>
      <c r="I130" s="33"/>
      <c r="J130" s="33"/>
      <c r="K130" s="33"/>
      <c r="L130" s="33"/>
      <c r="M130" s="33"/>
      <c r="N130" s="33"/>
      <c r="O130" s="33" t="s">
        <v>50</v>
      </c>
      <c r="P130" s="33" t="s">
        <v>192</v>
      </c>
    </row>
    <row r="131" spans="1:16" ht="24" x14ac:dyDescent="0.55000000000000004">
      <c r="A131" s="33">
        <v>3330</v>
      </c>
      <c r="B131" s="33">
        <v>4</v>
      </c>
      <c r="C131" s="34" t="s">
        <v>16</v>
      </c>
      <c r="D131" s="34" t="s">
        <v>293</v>
      </c>
      <c r="E131" s="33">
        <v>5</v>
      </c>
      <c r="F131" s="33" t="s">
        <v>294</v>
      </c>
      <c r="G131" s="33"/>
      <c r="H131" s="33"/>
      <c r="I131" s="33"/>
      <c r="J131" s="33"/>
      <c r="K131" s="33"/>
      <c r="L131" s="33"/>
      <c r="M131" s="33"/>
      <c r="N131" s="33"/>
      <c r="O131" s="33" t="s">
        <v>50</v>
      </c>
      <c r="P131" s="33" t="s">
        <v>295</v>
      </c>
    </row>
    <row r="132" spans="1:16" ht="24" x14ac:dyDescent="0.55000000000000004">
      <c r="A132" s="33">
        <v>3337</v>
      </c>
      <c r="B132" s="33">
        <v>4</v>
      </c>
      <c r="C132" s="34" t="s">
        <v>16</v>
      </c>
      <c r="D132" s="34" t="s">
        <v>296</v>
      </c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</row>
    <row r="133" spans="1:16" ht="24" x14ac:dyDescent="0.55000000000000004">
      <c r="A133" s="33">
        <v>3338</v>
      </c>
      <c r="B133" s="33">
        <v>4</v>
      </c>
      <c r="C133" s="34" t="s">
        <v>16</v>
      </c>
      <c r="D133" s="34" t="s">
        <v>297</v>
      </c>
      <c r="E133" s="33">
        <v>50</v>
      </c>
      <c r="F133" s="33" t="s">
        <v>298</v>
      </c>
      <c r="G133" s="33"/>
      <c r="H133" s="33"/>
      <c r="I133" s="33"/>
      <c r="J133" s="33"/>
      <c r="K133" s="33"/>
      <c r="L133" s="33"/>
      <c r="M133" s="33"/>
      <c r="N133" s="33"/>
      <c r="O133" s="33" t="s">
        <v>50</v>
      </c>
      <c r="P133" s="33" t="s">
        <v>299</v>
      </c>
    </row>
    <row r="137" spans="1:16" x14ac:dyDescent="0.45">
      <c r="D137" s="22">
        <f>SUBTOTAL(3,D7:D133)</f>
        <v>127</v>
      </c>
    </row>
  </sheetData>
  <autoFilter ref="A5:F13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4.สระบุรี</vt:lpstr>
      <vt:lpstr>4.สระบุรี รพ.สต.</vt:lpstr>
      <vt:lpstr>'4.สระบุรี'!Print_Titles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2018-03-08T07:26:24Z</dcterms:created>
  <dcterms:modified xsi:type="dcterms:W3CDTF">2018-03-08T07:26:56Z</dcterms:modified>
</cp:coreProperties>
</file>