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4.สิงบุรี" sheetId="1" r:id="rId1"/>
    <sheet name="4.สิงห์บุรี รพ.สต." sheetId="3" r:id="rId2"/>
  </sheets>
  <definedNames>
    <definedName name="_xlnm._FilterDatabase" localSheetId="0" hidden="1">'4.สิงบุรี'!$A$7:$I$13</definedName>
    <definedName name="_xlnm._FilterDatabase" localSheetId="1" hidden="1">'4.สิงห์บุรี รพ.สต.'!$A$5:$F$53</definedName>
    <definedName name="_xlnm.Print_Titles" localSheetId="0">'4.สิงบุรี'!$1:$7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3" l="1"/>
  <c r="H15" i="1" l="1"/>
  <c r="G15" i="1"/>
</calcChain>
</file>

<file path=xl/sharedStrings.xml><?xml version="1.0" encoding="utf-8"?>
<sst xmlns="http://schemas.openxmlformats.org/spreadsheetml/2006/main" count="220" uniqueCount="117">
  <si>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</si>
  <si>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</si>
  <si>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</si>
  <si>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</si>
  <si>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</si>
  <si>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</si>
  <si>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</si>
  <si>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</si>
  <si>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</si>
  <si>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</si>
  <si>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</si>
  <si>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</si>
  <si>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</si>
  <si>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</si>
  <si>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</si>
  <si>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รพ.สิงห์บุรี</t>
  </si>
  <si>
    <t>โรงพยาบาลทั่วไป</t>
  </si>
  <si>
    <t>สิงห์บุรี</t>
  </si>
  <si>
    <t>S</t>
  </si>
  <si>
    <t>ส่งเอกชนกำจัดโดยการเผาด้วยเตาเผามูลฝอยติดเชื้อ</t>
  </si>
  <si>
    <t>รพ.อินทร์บุรี</t>
  </si>
  <si>
    <t>M1</t>
  </si>
  <si>
    <t>รพ.ค่ายบางระจัน</t>
  </si>
  <si>
    <t>F2</t>
  </si>
  <si>
    <t>รพ.ท่าช้าง</t>
  </si>
  <si>
    <t>รพ.บางระจัน</t>
  </si>
  <si>
    <t>รพ.พรหมบุรี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</si>
  <si>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</si>
  <si>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</si>
  <si>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</si>
  <si>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</si>
  <si>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</si>
  <si>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</si>
  <si>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</si>
  <si>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</si>
  <si>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</si>
  <si>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</si>
  <si>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</si>
  <si>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</si>
  <si>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รพ.สต.หัวไผ่</t>
  </si>
  <si>
    <t>รพ.สต.โรงช้าง</t>
  </si>
  <si>
    <t>สอ.เฉลิมพระเกียรติ 60 พรรษา นวมินทราชินี</t>
  </si>
  <si>
    <t>รพ.สต.คอทราย</t>
  </si>
  <si>
    <t>เหมาจ้างบริษัทเอกชนมารับขยะโดยตรง</t>
  </si>
  <si>
    <t>/</t>
  </si>
  <si>
    <t>บริษัทเอกชนจะมีพนักงานมาเก็บขยะที่ รพ.สต.สัปดาห์ละ 1 ครั้ง ไม่ทราบว่าเขาเอาไปกำจัดโดยวิธีใด</t>
  </si>
  <si>
    <t>รพ.สต.งิ้วราย 1 (วัดแหลมทอง)</t>
  </si>
  <si>
    <t>รพ.สต.งิ้วราย 2 (วัดกระโจม)</t>
  </si>
  <si>
    <t>รพ.สต.งิ้วราย 3 (วัดไผ่ขาด)</t>
  </si>
  <si>
    <t>จ้างเอกชนมาขนย้ายไปร่วมไว้ที่จุดพักขยะที่ สสอ.อินทร์บุรี และส่งไปกำจัดที่บริษัท ส.รุ่งโรจน์ จ.สระบุรี</t>
  </si>
  <si>
    <t>บริษัท ส.รุ่งโรจน์ จังหวัดสระบุรี</t>
  </si>
  <si>
    <t>รพ.สต.จักรสีห์</t>
  </si>
  <si>
    <t>-</t>
  </si>
  <si>
    <t>รพ.สต.ชีน้ำร้าย 1 (บางโฉมศรี)</t>
  </si>
  <si>
    <t>บริษัทเอกชนที่รับจ้างกำจัดขยะเป็นผู้ดำเนินการ</t>
  </si>
  <si>
    <t>ไม่ทราบ</t>
  </si>
  <si>
    <t>รพ.สต.ชีน้ำร้าย 2 (บางปูน)</t>
  </si>
  <si>
    <t>รพ.สต.ต้นโพธิ์ 1 (บางมอญ)</t>
  </si>
  <si>
    <t>พนักงานจากโรงพยาบาลแม่ข่ายมารับไป</t>
  </si>
  <si>
    <t>โรงพยาบาลสิงห์บุรี</t>
  </si>
  <si>
    <t>รพ.สต.ต้นโพธิ์ 2 (วัดศรีสาคร)</t>
  </si>
  <si>
    <t>จัดเก็บรวบรวม และ นำส่งกับรถที่มารับขยะติดเชื้อจากรพ.</t>
  </si>
  <si>
    <t>ส่ง รพ.แม่ข่าย (รพ.สิงห์บุรี) ดำเนินการกำจัด</t>
  </si>
  <si>
    <t>รพ.สต.ถอนสมอ</t>
  </si>
  <si>
    <t>รพ.สต.ทองเอน 1</t>
  </si>
  <si>
    <t>จ้างบริษัทเอกชนกำจัดขยะติดเชื้อมาเก็บขยะสัปดาห์ละ1ครั้งโดยมาเก็บจากจุดพักขยะติดเชื้อที่ใส่ถุงแดงลงถังมีฝาปิดมิดชิด</t>
  </si>
  <si>
    <t>เผาในโรงกำจัดขยะของบริษัท</t>
  </si>
  <si>
    <t>รพ.สต.ทองเอน 2 (เชียงราก)</t>
  </si>
  <si>
    <t>รพ.สต.ทับยา</t>
  </si>
  <si>
    <t>รพ.สต.ท่าข้าม</t>
  </si>
  <si>
    <t>รถบริษัทมาเก็บมูลฝอยติดเชื้อ</t>
  </si>
  <si>
    <t>รพ.สต.ท่างาม</t>
  </si>
  <si>
    <t>รพ.สต.น้ำตาล</t>
  </si>
  <si>
    <t>รพ.สต.บางกระบือ 2 (แม่ลา)</t>
  </si>
  <si>
    <t>รพ.สิงห์บุรีจัดรถเก็บขยะมารับขยะที่ รพ.สต.ทุกวันพฤหัสฯ</t>
  </si>
  <si>
    <t>รพ.สต.บางกระบือ1 (วัดกระดังงา)</t>
  </si>
  <si>
    <t>ได้รับการสนับสนุนจากโรงพยาบาลแม่ข่ายโดยมีรถมารับขยะติดเชื้อทุกวันพฤหัสบดี</t>
  </si>
  <si>
    <t>รพ.สต.บางมัญ</t>
  </si>
  <si>
    <t>รพ.สต.บ้านจ่า</t>
  </si>
  <si>
    <t>มีเจ้าหน้าที่จากโรงพยาบาลบางระจันมาจัดเก็บทุกวันจันทร์ ช่วงบ่าย</t>
  </si>
  <si>
    <t>รพช.แม่ข่ายได้จ้างเอกชนในการนำขยะติดเชื้อไปทำลาย</t>
  </si>
  <si>
    <t>รพ.สต.บ้านแป้ง</t>
  </si>
  <si>
    <t>มีรถเก็บขยะมูลฝอยติดเชื้อมาเก็บ</t>
  </si>
  <si>
    <t>ไม่ทราย</t>
  </si>
  <si>
    <t>รพ.สต.ประจำอำเภอ บางระจัน</t>
  </si>
  <si>
    <t>รพ.สต.ประจำอำเภอ อินทร์บุรี</t>
  </si>
  <si>
    <t>รพ.สต.ประจำอำเภอพรหมบุรี</t>
  </si>
  <si>
    <t>รพ.สต.ประศุก</t>
  </si>
  <si>
    <t>รพ.สต.พรหมบุรี</t>
  </si>
  <si>
    <t>รพ.สต.พระงาม</t>
  </si>
  <si>
    <t>รพ.สต.ม่วงหมู่</t>
  </si>
  <si>
    <t>มีรถจากแม่ข่าย ขนไปสถานที่กำจัด</t>
  </si>
  <si>
    <t>รพ.สต.วิหารขาว</t>
  </si>
  <si>
    <t>บริษัทเอกชนดำเนินการ</t>
  </si>
  <si>
    <t>รพ.สต.สระแจง</t>
  </si>
  <si>
    <t>รพ.สต.หนองกระทุ่ม</t>
  </si>
  <si>
    <t>นำขยะติดเชื้อไปเก็บในภาชนะเก็บขยะติดเชื้อโดยเฉพาะและมีบริษัทเอกชนมาเก็บ</t>
  </si>
  <si>
    <t>เผาทำลาย</t>
  </si>
  <si>
    <t>รพ.สต.ห้วย 1 (วัดหนองสุ่ม)</t>
  </si>
  <si>
    <t>รพ.สต.ห้วยชัน 2 (วัดการ้อง)</t>
  </si>
  <si>
    <t>รพ.สต.หัวป่า</t>
  </si>
  <si>
    <t>ทางโรงพยาบาลสิงห์บุรีจะมีรถมารับไปกำจัด ทางรพ.สต.จะใส่ถุงแดงผูกปากมิดชิดไปใส่ไว้ในถังสีแดง แล้วทุกวันพฤหัสบดี ทางโรงพยาบาลจะมารับไป</t>
  </si>
  <si>
    <t>รพ.สต.อินทร์บุรี 2 (บางกะปิ)</t>
  </si>
  <si>
    <t>รพ.สต.แม่ลา</t>
  </si>
  <si>
    <t>บรรจุถุงแดงผูกปาก รวมใว้ในถังขยะใหญ่ รอ รพ.บางระจัน มาเก็บ เดือนละ 2 ครั้ง</t>
  </si>
  <si>
    <t>รพช.บางระจัน</t>
  </si>
  <si>
    <t>รพ.สต.โพกรวม</t>
  </si>
  <si>
    <t>รพ.สต.โพชนไก่</t>
  </si>
  <si>
    <t>รพ.สต.โพทะเล</t>
  </si>
  <si>
    <t>จ้างบริษัทรับกำจัดขยะ</t>
  </si>
  <si>
    <t>รพ.สต.โพธิ์ชัย 1 (วัดสองพี่น้อง)</t>
  </si>
  <si>
    <t>รพ.สต.โพธิ์ชัย 2 (บางลำ)</t>
  </si>
  <si>
    <t>รพ.สต.โพสังโฆ</t>
  </si>
  <si>
    <t>รพ.สต.ไม้ดัด</t>
  </si>
  <si>
    <t>รถกะบะของรพ.บางระจัน ใส่ภาชนะปิด</t>
  </si>
  <si>
    <t>จะใส่ถุงแดงผูกปากถุงให้มิดชิดและเขียนชื่อหน่วยงานแปะไว้ที่ถุงแดงด้วยและนำถุงแดงไปใส่ถังแดงใส่ขยะติดเชื้อในที่พักขยะติดเชื้อ และรอทางบริษัทกำจัดขยะมูลฝอยติดเชื้อมาเก็บไป โดยใช้วิธีนำถังมาแลกถัง</t>
  </si>
  <si>
    <t>วิธีการเผาโดยมีเตาเผาทำลาย โดยนำขยะมูลฝอยติดเชื้อไปเผาที่่ที่ดินบางประอิน เลขที่ 139 ม.2 ถนนอุดมสรยุทธ์ ตำบลคลองจิก อำเภอบางประอิน จังหวัดพระนครศรีอยุธยา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</si>
</sst>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3" borderId="9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11" fillId="3" borderId="5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2:J17"/>
  <sheetViews>
    <sheetView tabSelected="1" zoomScale="73" zoomScaleNormal="73" workbookViewId="0">
      <selection activeCell="G15" sqref="G15:H1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1" t="s">
        <v>0</v>
      </c>
      <c r="B3" s="21"/>
      <c r="C3" s="21"/>
      <c r="D3" s="21"/>
      <c r="E3" s="21"/>
      <c r="F3" s="21"/>
      <c r="G3" s="21"/>
      <c r="H3" s="21"/>
      <c r="I3" s="21"/>
    </row>
    <row r="4" spans="1:10" ht="24" x14ac:dyDescent="0.2">
      <c r="A4" s="2" t="s">
        <v>1</v>
      </c>
      <c r="B4" s="2"/>
      <c r="C4" s="2"/>
      <c r="D4" s="2"/>
      <c r="E4" s="2"/>
      <c r="F4" s="2"/>
      <c r="G4" s="2"/>
      <c r="H4" s="2"/>
      <c r="I4" s="2"/>
    </row>
    <row r="5" spans="1:10" s="3" customFormat="1" ht="14.25" customHeight="1" x14ac:dyDescent="0.2">
      <c r="A5" s="22" t="s">
        <v>2</v>
      </c>
      <c r="B5" s="22" t="s">
        <v>3</v>
      </c>
      <c r="C5" s="22" t="s">
        <v>4</v>
      </c>
      <c r="D5" s="22" t="s">
        <v>5</v>
      </c>
      <c r="E5" s="22" t="s">
        <v>6</v>
      </c>
      <c r="F5" s="22" t="s">
        <v>7</v>
      </c>
      <c r="G5" s="22" t="s">
        <v>8</v>
      </c>
      <c r="H5" s="22" t="s">
        <v>9</v>
      </c>
      <c r="I5" s="22" t="s">
        <v>10</v>
      </c>
      <c r="J5" s="18" t="s">
        <v>11</v>
      </c>
    </row>
    <row r="6" spans="1:10" s="3" customFormat="1" ht="30.75" customHeight="1" x14ac:dyDescent="0.2">
      <c r="A6" s="23"/>
      <c r="B6" s="23"/>
      <c r="C6" s="23"/>
      <c r="D6" s="23" t="s">
        <v>12</v>
      </c>
      <c r="E6" s="23"/>
      <c r="F6" s="23"/>
      <c r="G6" s="23"/>
      <c r="H6" s="23"/>
      <c r="I6" s="23"/>
      <c r="J6" s="19"/>
    </row>
    <row r="7" spans="1:10" s="3" customFormat="1" ht="24" x14ac:dyDescent="0.2">
      <c r="A7" s="24"/>
      <c r="B7" s="24"/>
      <c r="C7" s="24"/>
      <c r="D7" s="24" t="s">
        <v>13</v>
      </c>
      <c r="E7" s="24"/>
      <c r="F7" s="24"/>
      <c r="G7" s="24"/>
      <c r="H7" s="4" t="s">
        <v>14</v>
      </c>
      <c r="I7" s="24"/>
      <c r="J7" s="20"/>
    </row>
    <row r="8" spans="1:10" ht="48" x14ac:dyDescent="0.55000000000000004">
      <c r="A8" s="5">
        <v>262</v>
      </c>
      <c r="B8" s="6">
        <v>4</v>
      </c>
      <c r="C8" s="6" t="s">
        <v>15</v>
      </c>
      <c r="D8" s="6" t="s">
        <v>16</v>
      </c>
      <c r="E8" s="5" t="s">
        <v>17</v>
      </c>
      <c r="F8" s="5" t="s">
        <v>18</v>
      </c>
      <c r="G8" s="5">
        <v>310</v>
      </c>
      <c r="H8" s="5">
        <v>186.11</v>
      </c>
      <c r="I8" s="5" t="s">
        <v>19</v>
      </c>
      <c r="J8" s="7"/>
    </row>
    <row r="9" spans="1:10" ht="48" x14ac:dyDescent="0.55000000000000004">
      <c r="A9" s="5">
        <v>263</v>
      </c>
      <c r="B9" s="6">
        <v>4</v>
      </c>
      <c r="C9" s="6" t="s">
        <v>20</v>
      </c>
      <c r="D9" s="6" t="s">
        <v>16</v>
      </c>
      <c r="E9" s="5" t="s">
        <v>17</v>
      </c>
      <c r="F9" s="5" t="s">
        <v>21</v>
      </c>
      <c r="G9" s="5">
        <v>218</v>
      </c>
      <c r="H9" s="5">
        <v>83.28</v>
      </c>
      <c r="I9" s="5" t="s">
        <v>19</v>
      </c>
      <c r="J9" s="7"/>
    </row>
    <row r="10" spans="1:10" ht="48" x14ac:dyDescent="0.55000000000000004">
      <c r="A10" s="5">
        <v>264</v>
      </c>
      <c r="B10" s="6">
        <v>4</v>
      </c>
      <c r="C10" s="6" t="s">
        <v>22</v>
      </c>
      <c r="D10" s="6" t="s">
        <v>13</v>
      </c>
      <c r="E10" s="5" t="s">
        <v>17</v>
      </c>
      <c r="F10" s="5" t="s">
        <v>23</v>
      </c>
      <c r="G10" s="5">
        <v>30</v>
      </c>
      <c r="H10" s="5">
        <v>30</v>
      </c>
      <c r="I10" s="5" t="s">
        <v>19</v>
      </c>
      <c r="J10" s="7"/>
    </row>
    <row r="11" spans="1:10" ht="48" x14ac:dyDescent="0.55000000000000004">
      <c r="A11" s="5">
        <v>265</v>
      </c>
      <c r="B11" s="6">
        <v>4</v>
      </c>
      <c r="C11" s="6" t="s">
        <v>24</v>
      </c>
      <c r="D11" s="6" t="s">
        <v>13</v>
      </c>
      <c r="E11" s="5" t="s">
        <v>17</v>
      </c>
      <c r="F11" s="5" t="s">
        <v>23</v>
      </c>
      <c r="G11" s="5">
        <v>30</v>
      </c>
      <c r="H11" s="5">
        <v>20</v>
      </c>
      <c r="I11" s="5" t="s">
        <v>19</v>
      </c>
      <c r="J11" s="7"/>
    </row>
    <row r="12" spans="1:10" ht="48" x14ac:dyDescent="0.55000000000000004">
      <c r="A12" s="5">
        <v>266</v>
      </c>
      <c r="B12" s="6">
        <v>4</v>
      </c>
      <c r="C12" s="6" t="s">
        <v>25</v>
      </c>
      <c r="D12" s="6" t="s">
        <v>13</v>
      </c>
      <c r="E12" s="5" t="s">
        <v>17</v>
      </c>
      <c r="F12" s="5" t="s">
        <v>23</v>
      </c>
      <c r="G12" s="5">
        <v>30</v>
      </c>
      <c r="H12" s="5">
        <v>15</v>
      </c>
      <c r="I12" s="5" t="s">
        <v>19</v>
      </c>
      <c r="J12" s="7"/>
    </row>
    <row r="13" spans="1:10" ht="48" x14ac:dyDescent="0.55000000000000004">
      <c r="A13" s="5">
        <v>267</v>
      </c>
      <c r="B13" s="6">
        <v>4</v>
      </c>
      <c r="C13" s="6" t="s">
        <v>26</v>
      </c>
      <c r="D13" s="6" t="s">
        <v>13</v>
      </c>
      <c r="E13" s="5" t="s">
        <v>17</v>
      </c>
      <c r="F13" s="5" t="s">
        <v>27</v>
      </c>
      <c r="G13" s="5">
        <v>28</v>
      </c>
      <c r="H13" s="5">
        <v>30</v>
      </c>
      <c r="I13" s="5" t="s">
        <v>19</v>
      </c>
      <c r="J13" s="7"/>
    </row>
    <row r="14" spans="1:10" ht="24" x14ac:dyDescent="0.2">
      <c r="A14" s="8"/>
      <c r="B14" s="8"/>
      <c r="C14" s="8"/>
      <c r="D14" s="8"/>
      <c r="E14" s="9"/>
      <c r="F14" s="9"/>
      <c r="G14" s="9"/>
      <c r="H14" s="9"/>
      <c r="I14" s="9"/>
    </row>
    <row r="15" spans="1:10" ht="24" x14ac:dyDescent="0.2">
      <c r="A15" s="1"/>
      <c r="B15" s="1"/>
      <c r="C15" s="1"/>
      <c r="D15" s="10"/>
      <c r="E15" s="1"/>
      <c r="F15" s="1"/>
      <c r="G15" s="11">
        <f>SUM(G8:G13)</f>
        <v>646</v>
      </c>
      <c r="H15" s="11">
        <f>SUM(H8:H13)</f>
        <v>364.39</v>
      </c>
      <c r="I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2"/>
      <c r="E17" s="1"/>
      <c r="F17" s="1"/>
      <c r="G17" s="1"/>
      <c r="H17" s="1"/>
      <c r="I17" s="1"/>
    </row>
  </sheetData>
  <autoFilter ref="A7:I13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 filterMode="1"/>
  <dimension ref="A1:P57"/>
  <sheetViews>
    <sheetView showGridLines="0" workbookViewId="0">
      <selection activeCell="D16" sqref="D16"/>
    </sheetView>
  </sheetViews>
  <sheetFormatPr defaultRowHeight="21" x14ac:dyDescent="0.45"/>
  <cols>
    <col min="1" max="1" width="5.875" style="13" bestFit="1" customWidth="1"/>
    <col min="2" max="2" width="8.625" style="13" customWidth="1"/>
    <col min="3" max="3" width="14.125" style="13" bestFit="1" customWidth="1"/>
    <col min="4" max="4" width="36" style="13" bestFit="1" customWidth="1"/>
    <col min="5" max="5" width="12.75" style="13" bestFit="1" customWidth="1"/>
    <col min="6" max="6" width="36" style="13" bestFit="1" customWidth="1"/>
    <col min="7" max="10" width="14.75" style="13" bestFit="1" customWidth="1"/>
    <col min="11" max="11" width="7.125" style="13" customWidth="1"/>
    <col min="12" max="12" width="19.25" style="13" customWidth="1"/>
    <col min="13" max="13" width="10.375" style="13" customWidth="1"/>
    <col min="14" max="14" width="18.75" style="13" customWidth="1"/>
    <col min="15" max="15" width="10" style="13" customWidth="1"/>
    <col min="16" max="16" width="36" style="13" bestFit="1" customWidth="1"/>
    <col min="17" max="16384" width="9" style="13"/>
  </cols>
  <sheetData>
    <row r="1" spans="1:16" x14ac:dyDescent="0.45">
      <c r="A1" s="27"/>
      <c r="B1" s="27"/>
      <c r="C1" s="27"/>
      <c r="D1" s="27"/>
      <c r="E1" s="27"/>
    </row>
    <row r="2" spans="1:16" x14ac:dyDescent="0.45">
      <c r="A2" s="27"/>
      <c r="B2" s="27"/>
      <c r="C2" s="27"/>
      <c r="D2" s="27"/>
      <c r="E2" s="27"/>
    </row>
    <row r="3" spans="1:16" ht="30.75" x14ac:dyDescent="0.4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24" x14ac:dyDescent="0.45">
      <c r="A4" s="2" t="s">
        <v>1</v>
      </c>
      <c r="B4" s="2"/>
      <c r="C4" s="2"/>
      <c r="D4" s="2"/>
      <c r="E4" s="2"/>
    </row>
    <row r="5" spans="1:16" ht="21" customHeight="1" x14ac:dyDescent="0.45">
      <c r="A5" s="28" t="s">
        <v>2</v>
      </c>
      <c r="B5" s="30" t="s">
        <v>28</v>
      </c>
      <c r="C5" s="30" t="s">
        <v>6</v>
      </c>
      <c r="D5" s="30" t="s">
        <v>4</v>
      </c>
      <c r="E5" s="30" t="s">
        <v>29</v>
      </c>
      <c r="F5" s="31" t="s">
        <v>30</v>
      </c>
      <c r="G5" s="32" t="s">
        <v>31</v>
      </c>
      <c r="H5" s="33"/>
      <c r="I5" s="33"/>
      <c r="J5" s="33"/>
      <c r="K5" s="33"/>
      <c r="L5" s="33"/>
      <c r="M5" s="33"/>
      <c r="N5" s="33"/>
      <c r="O5" s="33"/>
      <c r="P5" s="33"/>
    </row>
    <row r="6" spans="1:16" ht="58.5" hidden="1" customHeight="1" x14ac:dyDescent="0.55000000000000004">
      <c r="A6" s="29"/>
      <c r="B6" s="30"/>
      <c r="C6" s="30"/>
      <c r="D6" s="30"/>
      <c r="E6" s="30"/>
      <c r="F6" s="31"/>
      <c r="G6" s="15" t="s">
        <v>32</v>
      </c>
      <c r="H6" s="14" t="s">
        <v>33</v>
      </c>
      <c r="I6" s="14" t="s">
        <v>34</v>
      </c>
      <c r="J6" s="14" t="s">
        <v>35</v>
      </c>
      <c r="K6" s="25" t="s">
        <v>36</v>
      </c>
      <c r="L6" s="26"/>
      <c r="M6" s="25" t="s">
        <v>37</v>
      </c>
      <c r="N6" s="26"/>
      <c r="O6" s="25" t="s">
        <v>38</v>
      </c>
      <c r="P6" s="26"/>
    </row>
    <row r="7" spans="1:16" ht="120" x14ac:dyDescent="0.55000000000000004">
      <c r="A7" s="16">
        <v>3345</v>
      </c>
      <c r="B7" s="16">
        <v>4</v>
      </c>
      <c r="C7" s="17" t="s">
        <v>17</v>
      </c>
      <c r="D7" s="17" t="s">
        <v>42</v>
      </c>
      <c r="E7" s="16">
        <v>2</v>
      </c>
      <c r="F7" s="16" t="s">
        <v>43</v>
      </c>
      <c r="G7" s="16"/>
      <c r="H7" s="16"/>
      <c r="I7" s="16"/>
      <c r="J7" s="16"/>
      <c r="K7" s="16"/>
      <c r="L7" s="16"/>
      <c r="M7" s="16" t="s">
        <v>44</v>
      </c>
      <c r="N7" s="16" t="s">
        <v>45</v>
      </c>
      <c r="O7" s="16"/>
      <c r="P7" s="16"/>
    </row>
    <row r="8" spans="1:16" ht="24" x14ac:dyDescent="0.55000000000000004">
      <c r="A8" s="16">
        <v>3346</v>
      </c>
      <c r="B8" s="16">
        <v>4</v>
      </c>
      <c r="C8" s="17" t="s">
        <v>17</v>
      </c>
      <c r="D8" s="17" t="s">
        <v>46</v>
      </c>
      <c r="E8" s="16">
        <v>5</v>
      </c>
      <c r="F8" s="16"/>
      <c r="G8" s="16"/>
      <c r="H8" s="16"/>
      <c r="I8" s="16"/>
      <c r="J8" s="16"/>
      <c r="K8" s="16"/>
      <c r="L8" s="16"/>
      <c r="M8" s="16"/>
      <c r="N8" s="16"/>
      <c r="O8" s="16" t="s">
        <v>44</v>
      </c>
      <c r="P8" s="16" t="s">
        <v>20</v>
      </c>
    </row>
    <row r="9" spans="1:16" ht="24" x14ac:dyDescent="0.55000000000000004">
      <c r="A9" s="16">
        <v>3347</v>
      </c>
      <c r="B9" s="16">
        <v>4</v>
      </c>
      <c r="C9" s="17" t="s">
        <v>17</v>
      </c>
      <c r="D9" s="17" t="s">
        <v>47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ht="72" x14ac:dyDescent="0.55000000000000004">
      <c r="A10" s="16">
        <v>3348</v>
      </c>
      <c r="B10" s="16">
        <v>4</v>
      </c>
      <c r="C10" s="17" t="s">
        <v>17</v>
      </c>
      <c r="D10" s="17" t="s">
        <v>48</v>
      </c>
      <c r="E10" s="16">
        <v>5</v>
      </c>
      <c r="F10" s="16" t="s">
        <v>49</v>
      </c>
      <c r="G10" s="16"/>
      <c r="H10" s="16"/>
      <c r="I10" s="16"/>
      <c r="J10" s="16"/>
      <c r="K10" s="16"/>
      <c r="L10" s="16"/>
      <c r="M10" s="16" t="s">
        <v>44</v>
      </c>
      <c r="N10" s="16" t="s">
        <v>50</v>
      </c>
      <c r="O10" s="16"/>
      <c r="P10" s="16"/>
    </row>
    <row r="11" spans="1:16" ht="24" x14ac:dyDescent="0.55000000000000004">
      <c r="A11" s="16">
        <v>3349</v>
      </c>
      <c r="B11" s="16">
        <v>4</v>
      </c>
      <c r="C11" s="17" t="s">
        <v>17</v>
      </c>
      <c r="D11" s="17" t="s">
        <v>51</v>
      </c>
      <c r="E11" s="16">
        <v>40</v>
      </c>
      <c r="F11" s="16" t="s">
        <v>52</v>
      </c>
      <c r="G11" s="16"/>
      <c r="H11" s="16"/>
      <c r="I11" s="16"/>
      <c r="J11" s="16"/>
      <c r="K11" s="16"/>
      <c r="L11" s="16" t="s">
        <v>52</v>
      </c>
      <c r="M11" s="16"/>
      <c r="N11" s="16" t="s">
        <v>52</v>
      </c>
      <c r="O11" s="16" t="s">
        <v>44</v>
      </c>
      <c r="P11" s="16" t="s">
        <v>15</v>
      </c>
    </row>
    <row r="12" spans="1:16" ht="24" x14ac:dyDescent="0.55000000000000004">
      <c r="A12" s="16">
        <v>3350</v>
      </c>
      <c r="B12" s="16">
        <v>4</v>
      </c>
      <c r="C12" s="17" t="s">
        <v>17</v>
      </c>
      <c r="D12" s="17" t="s">
        <v>53</v>
      </c>
      <c r="E12" s="16">
        <v>5</v>
      </c>
      <c r="F12" s="16" t="s">
        <v>54</v>
      </c>
      <c r="G12" s="16"/>
      <c r="H12" s="16"/>
      <c r="I12" s="16"/>
      <c r="J12" s="16"/>
      <c r="K12" s="16"/>
      <c r="L12" s="16"/>
      <c r="M12" s="16" t="s">
        <v>44</v>
      </c>
      <c r="N12" s="16" t="s">
        <v>55</v>
      </c>
      <c r="O12" s="16"/>
      <c r="P12" s="16"/>
    </row>
    <row r="13" spans="1:16" ht="24" x14ac:dyDescent="0.55000000000000004">
      <c r="A13" s="16">
        <v>3351</v>
      </c>
      <c r="B13" s="16">
        <v>4</v>
      </c>
      <c r="C13" s="17" t="s">
        <v>17</v>
      </c>
      <c r="D13" s="17" t="s">
        <v>56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ht="24" x14ac:dyDescent="0.55000000000000004">
      <c r="A14" s="16">
        <v>3352</v>
      </c>
      <c r="B14" s="16">
        <v>4</v>
      </c>
      <c r="C14" s="17" t="s">
        <v>17</v>
      </c>
      <c r="D14" s="17" t="s">
        <v>57</v>
      </c>
      <c r="E14" s="16">
        <v>150</v>
      </c>
      <c r="F14" s="16" t="s">
        <v>58</v>
      </c>
      <c r="G14" s="16"/>
      <c r="H14" s="16"/>
      <c r="I14" s="16"/>
      <c r="J14" s="16"/>
      <c r="K14" s="16"/>
      <c r="L14" s="16"/>
      <c r="M14" s="16"/>
      <c r="N14" s="16"/>
      <c r="O14" s="16" t="s">
        <v>44</v>
      </c>
      <c r="P14" s="16" t="s">
        <v>59</v>
      </c>
    </row>
    <row r="15" spans="1:16" ht="48" x14ac:dyDescent="0.55000000000000004">
      <c r="A15" s="16">
        <v>3353</v>
      </c>
      <c r="B15" s="16">
        <v>4</v>
      </c>
      <c r="C15" s="17" t="s">
        <v>17</v>
      </c>
      <c r="D15" s="17" t="s">
        <v>60</v>
      </c>
      <c r="E15" s="16">
        <v>5</v>
      </c>
      <c r="F15" s="16" t="s">
        <v>61</v>
      </c>
      <c r="G15" s="16"/>
      <c r="H15" s="16"/>
      <c r="I15" s="16"/>
      <c r="J15" s="16"/>
      <c r="K15" s="16"/>
      <c r="L15" s="16"/>
      <c r="M15" s="16"/>
      <c r="N15" s="16"/>
      <c r="O15" s="16" t="s">
        <v>44</v>
      </c>
      <c r="P15" s="16" t="s">
        <v>62</v>
      </c>
    </row>
    <row r="16" spans="1:16" ht="24" x14ac:dyDescent="0.55000000000000004">
      <c r="A16" s="16">
        <v>3354</v>
      </c>
      <c r="B16" s="16">
        <v>4</v>
      </c>
      <c r="C16" s="17" t="s">
        <v>17</v>
      </c>
      <c r="D16" s="17" t="s">
        <v>63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72" x14ac:dyDescent="0.55000000000000004">
      <c r="A17" s="16">
        <v>3355</v>
      </c>
      <c r="B17" s="16">
        <v>4</v>
      </c>
      <c r="C17" s="17" t="s">
        <v>17</v>
      </c>
      <c r="D17" s="17" t="s">
        <v>64</v>
      </c>
      <c r="E17" s="16">
        <v>5</v>
      </c>
      <c r="F17" s="16" t="s">
        <v>65</v>
      </c>
      <c r="G17" s="16"/>
      <c r="H17" s="16"/>
      <c r="I17" s="16"/>
      <c r="J17" s="16"/>
      <c r="K17" s="16"/>
      <c r="L17" s="16" t="s">
        <v>37</v>
      </c>
      <c r="M17" s="16" t="s">
        <v>44</v>
      </c>
      <c r="N17" s="16" t="s">
        <v>66</v>
      </c>
      <c r="O17" s="16"/>
      <c r="P17" s="16"/>
    </row>
    <row r="18" spans="1:16" ht="24" x14ac:dyDescent="0.55000000000000004">
      <c r="A18" s="16">
        <v>3356</v>
      </c>
      <c r="B18" s="16">
        <v>4</v>
      </c>
      <c r="C18" s="17" t="s">
        <v>17</v>
      </c>
      <c r="D18" s="17" t="s">
        <v>67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24" x14ac:dyDescent="0.55000000000000004">
      <c r="A19" s="16">
        <v>3357</v>
      </c>
      <c r="B19" s="16">
        <v>4</v>
      </c>
      <c r="C19" s="17" t="s">
        <v>17</v>
      </c>
      <c r="D19" s="17" t="s">
        <v>68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ht="48" x14ac:dyDescent="0.55000000000000004">
      <c r="A20" s="16">
        <v>3358</v>
      </c>
      <c r="B20" s="16">
        <v>4</v>
      </c>
      <c r="C20" s="17" t="s">
        <v>17</v>
      </c>
      <c r="D20" s="17" t="s">
        <v>69</v>
      </c>
      <c r="E20" s="16">
        <v>240</v>
      </c>
      <c r="F20" s="16" t="s">
        <v>70</v>
      </c>
      <c r="G20" s="16"/>
      <c r="H20" s="16"/>
      <c r="I20" s="16"/>
      <c r="J20" s="16"/>
      <c r="K20" s="16"/>
      <c r="L20" s="16"/>
      <c r="M20" s="16" t="s">
        <v>44</v>
      </c>
      <c r="N20" s="16" t="s">
        <v>70</v>
      </c>
      <c r="O20" s="16"/>
      <c r="P20" s="16"/>
    </row>
    <row r="21" spans="1:16" ht="24" x14ac:dyDescent="0.55000000000000004">
      <c r="A21" s="16">
        <v>3359</v>
      </c>
      <c r="B21" s="16">
        <v>4</v>
      </c>
      <c r="C21" s="17" t="s">
        <v>17</v>
      </c>
      <c r="D21" s="17" t="s">
        <v>71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24" x14ac:dyDescent="0.55000000000000004">
      <c r="A22" s="16">
        <v>3360</v>
      </c>
      <c r="B22" s="16">
        <v>4</v>
      </c>
      <c r="C22" s="17" t="s">
        <v>17</v>
      </c>
      <c r="D22" s="17" t="s">
        <v>72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ht="48" x14ac:dyDescent="0.55000000000000004">
      <c r="A23" s="16">
        <v>3361</v>
      </c>
      <c r="B23" s="16">
        <v>4</v>
      </c>
      <c r="C23" s="17" t="s">
        <v>17</v>
      </c>
      <c r="D23" s="17" t="s">
        <v>73</v>
      </c>
      <c r="E23" s="16">
        <v>5</v>
      </c>
      <c r="F23" s="16" t="s">
        <v>74</v>
      </c>
      <c r="G23" s="16"/>
      <c r="H23" s="16"/>
      <c r="I23" s="16"/>
      <c r="J23" s="16"/>
      <c r="K23" s="16"/>
      <c r="L23" s="16"/>
      <c r="M23" s="16"/>
      <c r="N23" s="16"/>
      <c r="O23" s="16" t="s">
        <v>44</v>
      </c>
      <c r="P23" s="16" t="s">
        <v>74</v>
      </c>
    </row>
    <row r="24" spans="1:16" ht="48" x14ac:dyDescent="0.55000000000000004">
      <c r="A24" s="16">
        <v>3362</v>
      </c>
      <c r="B24" s="16">
        <v>4</v>
      </c>
      <c r="C24" s="17" t="s">
        <v>17</v>
      </c>
      <c r="D24" s="17" t="s">
        <v>75</v>
      </c>
      <c r="E24" s="16">
        <v>4</v>
      </c>
      <c r="F24" s="16" t="s">
        <v>76</v>
      </c>
      <c r="G24" s="16"/>
      <c r="H24" s="16"/>
      <c r="I24" s="16"/>
      <c r="J24" s="16"/>
      <c r="K24" s="16"/>
      <c r="L24" s="16" t="s">
        <v>52</v>
      </c>
      <c r="M24" s="16"/>
      <c r="N24" s="16" t="s">
        <v>52</v>
      </c>
      <c r="O24" s="16" t="s">
        <v>44</v>
      </c>
      <c r="P24" s="16" t="s">
        <v>76</v>
      </c>
    </row>
    <row r="25" spans="1:16" ht="24" x14ac:dyDescent="0.55000000000000004">
      <c r="A25" s="16">
        <v>3363</v>
      </c>
      <c r="B25" s="16">
        <v>4</v>
      </c>
      <c r="C25" s="17" t="s">
        <v>17</v>
      </c>
      <c r="D25" s="17" t="s">
        <v>77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ht="48" x14ac:dyDescent="0.55000000000000004">
      <c r="A26" s="16">
        <v>3364</v>
      </c>
      <c r="B26" s="16">
        <v>4</v>
      </c>
      <c r="C26" s="17" t="s">
        <v>17</v>
      </c>
      <c r="D26" s="17" t="s">
        <v>78</v>
      </c>
      <c r="E26" s="16">
        <v>8</v>
      </c>
      <c r="F26" s="16" t="s">
        <v>79</v>
      </c>
      <c r="G26" s="16"/>
      <c r="H26" s="16"/>
      <c r="I26" s="16"/>
      <c r="J26" s="16"/>
      <c r="K26" s="16"/>
      <c r="L26" s="16"/>
      <c r="M26" s="16"/>
      <c r="N26" s="16"/>
      <c r="O26" s="16" t="s">
        <v>44</v>
      </c>
      <c r="P26" s="16" t="s">
        <v>80</v>
      </c>
    </row>
    <row r="27" spans="1:16" ht="24" x14ac:dyDescent="0.55000000000000004">
      <c r="A27" s="16">
        <v>3365</v>
      </c>
      <c r="B27" s="16">
        <v>4</v>
      </c>
      <c r="C27" s="17" t="s">
        <v>17</v>
      </c>
      <c r="D27" s="17" t="s">
        <v>81</v>
      </c>
      <c r="E27" s="16">
        <v>7</v>
      </c>
      <c r="F27" s="16" t="s">
        <v>82</v>
      </c>
      <c r="G27" s="16"/>
      <c r="H27" s="16"/>
      <c r="I27" s="16"/>
      <c r="J27" s="16"/>
      <c r="K27" s="16"/>
      <c r="L27" s="16"/>
      <c r="M27" s="16" t="s">
        <v>44</v>
      </c>
      <c r="N27" s="16" t="s">
        <v>83</v>
      </c>
      <c r="O27" s="16"/>
      <c r="P27" s="16"/>
    </row>
    <row r="28" spans="1:16" ht="24" x14ac:dyDescent="0.55000000000000004">
      <c r="A28" s="16">
        <v>3366</v>
      </c>
      <c r="B28" s="16">
        <v>4</v>
      </c>
      <c r="C28" s="17" t="s">
        <v>17</v>
      </c>
      <c r="D28" s="17" t="s">
        <v>84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24" x14ac:dyDescent="0.55000000000000004">
      <c r="A29" s="16">
        <v>3367</v>
      </c>
      <c r="B29" s="16">
        <v>4</v>
      </c>
      <c r="C29" s="17" t="s">
        <v>17</v>
      </c>
      <c r="D29" s="17" t="s">
        <v>85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ht="24" x14ac:dyDescent="0.55000000000000004">
      <c r="A30" s="16">
        <v>3368</v>
      </c>
      <c r="B30" s="16">
        <v>4</v>
      </c>
      <c r="C30" s="17" t="s">
        <v>17</v>
      </c>
      <c r="D30" s="17" t="s">
        <v>86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24" x14ac:dyDescent="0.55000000000000004">
      <c r="A31" s="16">
        <v>3369</v>
      </c>
      <c r="B31" s="16">
        <v>4</v>
      </c>
      <c r="C31" s="17" t="s">
        <v>17</v>
      </c>
      <c r="D31" s="17" t="s">
        <v>87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ht="24" x14ac:dyDescent="0.55000000000000004">
      <c r="A32" s="16">
        <v>3370</v>
      </c>
      <c r="B32" s="16">
        <v>4</v>
      </c>
      <c r="C32" s="17" t="s">
        <v>17</v>
      </c>
      <c r="D32" s="17" t="s">
        <v>88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24" x14ac:dyDescent="0.55000000000000004">
      <c r="A33" s="16">
        <v>3371</v>
      </c>
      <c r="B33" s="16">
        <v>4</v>
      </c>
      <c r="C33" s="17" t="s">
        <v>17</v>
      </c>
      <c r="D33" s="17" t="s">
        <v>89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24" x14ac:dyDescent="0.55000000000000004">
      <c r="A34" s="16">
        <v>3372</v>
      </c>
      <c r="B34" s="16">
        <v>4</v>
      </c>
      <c r="C34" s="17" t="s">
        <v>17</v>
      </c>
      <c r="D34" s="17" t="s">
        <v>90</v>
      </c>
      <c r="E34" s="16">
        <v>2</v>
      </c>
      <c r="F34" s="16" t="s">
        <v>91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 ht="24" x14ac:dyDescent="0.55000000000000004">
      <c r="A35" s="16">
        <v>3373</v>
      </c>
      <c r="B35" s="16">
        <v>4</v>
      </c>
      <c r="C35" s="17" t="s">
        <v>17</v>
      </c>
      <c r="D35" s="17" t="s">
        <v>92</v>
      </c>
      <c r="E35" s="16">
        <v>4</v>
      </c>
      <c r="F35" s="16" t="s">
        <v>93</v>
      </c>
      <c r="G35" s="16"/>
      <c r="H35" s="16"/>
      <c r="I35" s="16"/>
      <c r="J35" s="16"/>
      <c r="K35" s="16"/>
      <c r="L35" s="16"/>
      <c r="M35" s="16" t="s">
        <v>44</v>
      </c>
      <c r="N35" s="16"/>
      <c r="O35" s="16"/>
      <c r="P35" s="16"/>
    </row>
    <row r="36" spans="1:16" ht="24" x14ac:dyDescent="0.55000000000000004">
      <c r="A36" s="16">
        <v>3374</v>
      </c>
      <c r="B36" s="16">
        <v>4</v>
      </c>
      <c r="C36" s="17" t="s">
        <v>17</v>
      </c>
      <c r="D36" s="17" t="s">
        <v>94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ht="48" x14ac:dyDescent="0.55000000000000004">
      <c r="A37" s="16">
        <v>3375</v>
      </c>
      <c r="B37" s="16">
        <v>4</v>
      </c>
      <c r="C37" s="17" t="s">
        <v>17</v>
      </c>
      <c r="D37" s="17" t="s">
        <v>95</v>
      </c>
      <c r="E37" s="16">
        <v>5</v>
      </c>
      <c r="F37" s="16" t="s">
        <v>96</v>
      </c>
      <c r="G37" s="16"/>
      <c r="H37" s="16"/>
      <c r="I37" s="16"/>
      <c r="J37" s="16"/>
      <c r="K37" s="16"/>
      <c r="L37" s="16"/>
      <c r="M37" s="16" t="s">
        <v>44</v>
      </c>
      <c r="N37" s="16" t="s">
        <v>97</v>
      </c>
      <c r="O37" s="16"/>
      <c r="P37" s="16"/>
    </row>
    <row r="38" spans="1:16" ht="24" x14ac:dyDescent="0.55000000000000004">
      <c r="A38" s="16">
        <v>3376</v>
      </c>
      <c r="B38" s="16">
        <v>4</v>
      </c>
      <c r="C38" s="17" t="s">
        <v>17</v>
      </c>
      <c r="D38" s="17" t="s">
        <v>98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ht="24" x14ac:dyDescent="0.55000000000000004">
      <c r="A39" s="16">
        <v>3377</v>
      </c>
      <c r="B39" s="16">
        <v>4</v>
      </c>
      <c r="C39" s="17" t="s">
        <v>17</v>
      </c>
      <c r="D39" s="17" t="s">
        <v>99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96" x14ac:dyDescent="0.55000000000000004">
      <c r="A40" s="16">
        <v>3378</v>
      </c>
      <c r="B40" s="16">
        <v>4</v>
      </c>
      <c r="C40" s="17" t="s">
        <v>17</v>
      </c>
      <c r="D40" s="17" t="s">
        <v>100</v>
      </c>
      <c r="E40" s="16">
        <v>8</v>
      </c>
      <c r="F40" s="16" t="s">
        <v>101</v>
      </c>
      <c r="G40" s="16"/>
      <c r="H40" s="16"/>
      <c r="I40" s="16"/>
      <c r="J40" s="16"/>
      <c r="K40" s="16"/>
      <c r="L40" s="16"/>
      <c r="M40" s="16"/>
      <c r="N40" s="16"/>
      <c r="O40" s="16" t="s">
        <v>44</v>
      </c>
      <c r="P40" s="16"/>
    </row>
    <row r="41" spans="1:16" ht="24" x14ac:dyDescent="0.55000000000000004">
      <c r="A41" s="16">
        <v>3379</v>
      </c>
      <c r="B41" s="16">
        <v>4</v>
      </c>
      <c r="C41" s="17" t="s">
        <v>17</v>
      </c>
      <c r="D41" s="17" t="s">
        <v>39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ht="24" x14ac:dyDescent="0.55000000000000004">
      <c r="A42" s="16">
        <v>3380</v>
      </c>
      <c r="B42" s="16">
        <v>4</v>
      </c>
      <c r="C42" s="17" t="s">
        <v>17</v>
      </c>
      <c r="D42" s="17" t="s">
        <v>102</v>
      </c>
      <c r="E42" s="16">
        <v>4</v>
      </c>
      <c r="F42" s="16"/>
      <c r="G42" s="16"/>
      <c r="H42" s="16"/>
      <c r="I42" s="16"/>
      <c r="J42" s="16"/>
      <c r="K42" s="16"/>
      <c r="L42" s="16"/>
      <c r="M42" s="16"/>
      <c r="N42" s="16"/>
      <c r="O42" s="16" t="s">
        <v>44</v>
      </c>
      <c r="P42" s="16" t="s">
        <v>20</v>
      </c>
    </row>
    <row r="43" spans="1:16" ht="48" x14ac:dyDescent="0.55000000000000004">
      <c r="A43" s="16">
        <v>3381</v>
      </c>
      <c r="B43" s="16">
        <v>4</v>
      </c>
      <c r="C43" s="17" t="s">
        <v>17</v>
      </c>
      <c r="D43" s="17" t="s">
        <v>103</v>
      </c>
      <c r="E43" s="16">
        <v>4</v>
      </c>
      <c r="F43" s="16" t="s">
        <v>104</v>
      </c>
      <c r="G43" s="16"/>
      <c r="H43" s="16"/>
      <c r="I43" s="16"/>
      <c r="J43" s="16"/>
      <c r="K43" s="16"/>
      <c r="L43" s="16"/>
      <c r="M43" s="16"/>
      <c r="N43" s="16"/>
      <c r="O43" s="16" t="s">
        <v>44</v>
      </c>
      <c r="P43" s="16" t="s">
        <v>105</v>
      </c>
    </row>
    <row r="44" spans="1:16" ht="24" x14ac:dyDescent="0.55000000000000004">
      <c r="A44" s="16">
        <v>3382</v>
      </c>
      <c r="B44" s="16">
        <v>4</v>
      </c>
      <c r="C44" s="17" t="s">
        <v>17</v>
      </c>
      <c r="D44" s="17" t="s">
        <v>106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6" ht="24" x14ac:dyDescent="0.55000000000000004">
      <c r="A45" s="16">
        <v>3383</v>
      </c>
      <c r="B45" s="16">
        <v>4</v>
      </c>
      <c r="C45" s="17" t="s">
        <v>17</v>
      </c>
      <c r="D45" s="17" t="s">
        <v>107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24" x14ac:dyDescent="0.55000000000000004">
      <c r="A46" s="16">
        <v>3384</v>
      </c>
      <c r="B46" s="16">
        <v>4</v>
      </c>
      <c r="C46" s="17" t="s">
        <v>17</v>
      </c>
      <c r="D46" s="17" t="s">
        <v>108</v>
      </c>
      <c r="E46" s="16">
        <v>6</v>
      </c>
      <c r="F46" s="16" t="s">
        <v>109</v>
      </c>
      <c r="G46" s="16"/>
      <c r="H46" s="16"/>
      <c r="I46" s="16"/>
      <c r="J46" s="16"/>
      <c r="K46" s="16"/>
      <c r="L46" s="16"/>
      <c r="M46" s="16" t="s">
        <v>44</v>
      </c>
      <c r="N46" s="16"/>
      <c r="O46" s="16"/>
      <c r="P46" s="16"/>
    </row>
    <row r="47" spans="1:16" ht="24" x14ac:dyDescent="0.55000000000000004">
      <c r="A47" s="16">
        <v>3385</v>
      </c>
      <c r="B47" s="16">
        <v>4</v>
      </c>
      <c r="C47" s="17" t="s">
        <v>17</v>
      </c>
      <c r="D47" s="17" t="s">
        <v>110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16" ht="24" x14ac:dyDescent="0.55000000000000004">
      <c r="A48" s="16">
        <v>3386</v>
      </c>
      <c r="B48" s="16">
        <v>4</v>
      </c>
      <c r="C48" s="17" t="s">
        <v>17</v>
      </c>
      <c r="D48" s="17" t="s">
        <v>111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ht="24" x14ac:dyDescent="0.55000000000000004">
      <c r="A49" s="16">
        <v>3387</v>
      </c>
      <c r="B49" s="16">
        <v>4</v>
      </c>
      <c r="C49" s="17" t="s">
        <v>17</v>
      </c>
      <c r="D49" s="17" t="s">
        <v>112</v>
      </c>
      <c r="E49" s="16">
        <v>133</v>
      </c>
      <c r="F49" s="16"/>
      <c r="G49" s="16"/>
      <c r="H49" s="16"/>
      <c r="I49" s="16"/>
      <c r="J49" s="16"/>
      <c r="K49" s="16"/>
      <c r="L49" s="16"/>
      <c r="M49" s="16" t="s">
        <v>44</v>
      </c>
      <c r="N49" s="16"/>
      <c r="O49" s="16"/>
      <c r="P49" s="16"/>
    </row>
    <row r="50" spans="1:16" ht="24" x14ac:dyDescent="0.55000000000000004">
      <c r="A50" s="16">
        <v>3388</v>
      </c>
      <c r="B50" s="16">
        <v>4</v>
      </c>
      <c r="C50" s="17" t="s">
        <v>17</v>
      </c>
      <c r="D50" s="17" t="s">
        <v>40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ht="24" x14ac:dyDescent="0.55000000000000004">
      <c r="A51" s="16">
        <v>3389</v>
      </c>
      <c r="B51" s="16">
        <v>4</v>
      </c>
      <c r="C51" s="17" t="s">
        <v>17</v>
      </c>
      <c r="D51" s="17" t="s">
        <v>113</v>
      </c>
      <c r="E51" s="16">
        <v>3</v>
      </c>
      <c r="F51" s="16" t="s">
        <v>114</v>
      </c>
      <c r="G51" s="16"/>
      <c r="H51" s="16"/>
      <c r="I51" s="16"/>
      <c r="J51" s="16"/>
      <c r="K51" s="16"/>
      <c r="L51" s="16"/>
      <c r="M51" s="16" t="s">
        <v>44</v>
      </c>
      <c r="N51" s="16"/>
      <c r="O51" s="16"/>
      <c r="P51" s="16" t="s">
        <v>105</v>
      </c>
    </row>
    <row r="52" spans="1:16" ht="24" x14ac:dyDescent="0.55000000000000004">
      <c r="A52" s="16">
        <v>3392</v>
      </c>
      <c r="B52" s="16">
        <v>4</v>
      </c>
      <c r="C52" s="17" t="s">
        <v>17</v>
      </c>
      <c r="D52" s="17" t="s">
        <v>41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ht="192" x14ac:dyDescent="0.55000000000000004">
      <c r="A53" s="16">
        <v>3393</v>
      </c>
      <c r="B53" s="16">
        <v>4</v>
      </c>
      <c r="C53" s="17" t="s">
        <v>17</v>
      </c>
      <c r="D53" s="17" t="s">
        <v>41</v>
      </c>
      <c r="E53" s="16">
        <v>2</v>
      </c>
      <c r="F53" s="16" t="s">
        <v>115</v>
      </c>
      <c r="G53" s="16"/>
      <c r="H53" s="16"/>
      <c r="I53" s="16"/>
      <c r="J53" s="16"/>
      <c r="K53" s="16"/>
      <c r="L53" s="16"/>
      <c r="M53" s="16" t="s">
        <v>44</v>
      </c>
      <c r="N53" s="16" t="s">
        <v>116</v>
      </c>
      <c r="O53" s="16"/>
      <c r="P53" s="16"/>
    </row>
    <row r="57" spans="1:16" x14ac:dyDescent="0.45">
      <c r="D57" s="13">
        <f>SUBTOTAL(3,D7:D53)</f>
        <v>47</v>
      </c>
    </row>
  </sheetData>
  <autoFilter ref="A5:F53">
    <filterColumn colId="2">
      <customFilters>
        <customFilter operator="notEqual" val=" "/>
      </customFilters>
    </filterColumn>
  </autoFilter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4.สิงบุรี</vt:lpstr>
      <vt:lpstr>4.สิงห์บุรี รพ.สต.</vt:lpstr>
      <vt:lpstr>'4.สิงบุรี'!Print_Titles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2018-03-08T07:27:29Z</dcterms:created>
  <dcterms:modified xsi:type="dcterms:W3CDTF">2018-03-08T07:29:44Z</dcterms:modified>
</cp:coreProperties>
</file>