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ข้อมูลปริมาณมูลฝอย60\"/>
    </mc:Choice>
  </mc:AlternateContent>
  <bookViews>
    <workbookView xWindow="0" yWindow="0" windowWidth="19200" windowHeight="11595"/>
  </bookViews>
  <sheets>
    <sheet name="4.พระนครศรีอยุธยา" sheetId="1" r:id="rId1"/>
    <sheet name=" 4.อยุธยารพ.สต." sheetId="2" r:id="rId2"/>
  </sheets>
  <definedNames>
    <definedName name="_xlnm._FilterDatabase" localSheetId="1" hidden="1">' 4.อยุธยารพ.สต.'!$A$5:$F$213</definedName>
    <definedName name="_xlnm._FilterDatabase" localSheetId="0" hidden="1">'4.พระนครศรีอยุธยา'!$A$7:$I$23</definedName>
    <definedName name="_xlnm.Print_Titles" localSheetId="0">'4.พระนครศรีอยุธยา'!$1:$7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17" i="2" l="1"/>
  <c r="H25" i="1"/>
  <c r="G25" i="1"/>
</calcChain>
</file>

<file path=xl/sharedStrings.xml><?xml version="1.0" encoding="utf-8"?>
<sst xmlns="http://schemas.openxmlformats.org/spreadsheetml/2006/main" count="924" uniqueCount="415">
  <si>
    <t>ข้อมูลการจัดการมูลฝอยในโรงพยาบาลและหน่วยงานในสังกัดสำนักงานปลัดกระทรวงสาธารณสุข</t>
  </si>
  <si>
    <t>สำนักงานสาธารณสุขจังหวัด ....................................................................................</t>
  </si>
  <si>
    <t>ลำดับ</t>
  </si>
  <si>
    <t>เขตสุขภาพ</t>
  </si>
  <si>
    <t>ชื่อหน่วยงาน</t>
  </si>
  <si>
    <t>ประเภทหน่วยงาน</t>
  </si>
  <si>
    <t>จังหวัด</t>
  </si>
  <si>
    <t>ระดับ</t>
  </si>
  <si>
    <t>จำนวนเตียง</t>
  </si>
  <si>
    <t>ปริมาณ
มูลฝอยติดเชื้อ ปี 2560</t>
  </si>
  <si>
    <t>วิธีการกำจัดมูลฝอยติดเชื้อ ปี 2560</t>
  </si>
  <si>
    <t>สภาพเตาเผามูลฝอยติดเชื้อ</t>
  </si>
  <si>
    <t>โรงพยาบาลศูนย์</t>
  </si>
  <si>
    <t>โรงพยาบาลชุมชน</t>
  </si>
  <si>
    <t>(กก./วัน)</t>
  </si>
  <si>
    <t>รพ.พระนครศรีอยุธยา</t>
  </si>
  <si>
    <t>พระนครศรีอยุธยา</t>
  </si>
  <si>
    <t>A</t>
  </si>
  <si>
    <t>ส่งเอกชนกำจัดโดยการเผาด้วยเตาเผามูลฝอยติดเชื้อ</t>
  </si>
  <si>
    <t>รพ.เสนา</t>
  </si>
  <si>
    <t>โรงพยาบาลทั่วไป</t>
  </si>
  <si>
    <t>M1</t>
  </si>
  <si>
    <t>รพ.บางปะอิน</t>
  </si>
  <si>
    <t>M2</t>
  </si>
  <si>
    <t>รพ.ท่าเรือ</t>
  </si>
  <si>
    <t>F2</t>
  </si>
  <si>
    <t>รพ.บางไทร</t>
  </si>
  <si>
    <t>รพ.บางบาล</t>
  </si>
  <si>
    <t>รพ.บางปะหัน</t>
  </si>
  <si>
    <t>รพ.ผักไห่</t>
  </si>
  <si>
    <t>รพ.ภาชี</t>
  </si>
  <si>
    <t>รพ.ลาดบัวหลวง</t>
  </si>
  <si>
    <t>รพ.วังน้อย</t>
  </si>
  <si>
    <t>รพ.สมเด็จพระสังฆราช(นครหลวง)</t>
  </si>
  <si>
    <t>รพ.อุทัย</t>
  </si>
  <si>
    <t>รพ.บางซ้าย</t>
  </si>
  <si>
    <t>F3</t>
  </si>
  <si>
    <t>รพ.บ้านแพรก</t>
  </si>
  <si>
    <t>รพ.มหาราช</t>
  </si>
  <si>
    <t>เขต</t>
  </si>
  <si>
    <t xml:space="preserve">ปริมาณ
มูลฝอยติดเชื้อ(กก./เดือน) </t>
  </si>
  <si>
    <t>วิธีการเคลื่อนย้ายไปกำจัด</t>
  </si>
  <si>
    <t>วิธีการกำจัดมูลฝอยติดเชื้อ</t>
  </si>
  <si>
    <t>เทกองแล้วเผ)</t>
  </si>
  <si>
    <t>ขุดหลุมเผา</t>
  </si>
  <si>
    <t>เผาโดยเตาเผารพ.สต.</t>
  </si>
  <si>
    <t>ฆ่าเชื้อโรคด้วยไอน้ำ (Auto Clave)</t>
  </si>
  <si>
    <t xml:space="preserve">ส่งองค์การบริหารส่วนท้องถิ่นจำกัด </t>
  </si>
  <si>
    <t>ส่งเอกชนกำจัด</t>
  </si>
  <si>
    <t xml:space="preserve">ส่งรพศ./รพท./รพช.ในเครือข่ายหรือ โรงพยาบาลแม่ช่าย    </t>
  </si>
  <si>
    <t>รพ.สต.กกแก้วบูรพา</t>
  </si>
  <si>
    <t>ใช้พนักงานเก็บมูลฝอยหิ้วถุงไปไว้ที่บริเวณมูลฝอย</t>
  </si>
  <si>
    <t>/</t>
  </si>
  <si>
    <t>เผาโดยเตาเผา</t>
  </si>
  <si>
    <t>รพ.สต.กบเจา</t>
  </si>
  <si>
    <t>รพ.สต.กระจิว</t>
  </si>
  <si>
    <t>รพ.สต.กระทุ่ม</t>
  </si>
  <si>
    <t>รพ.สต.กระแชง</t>
  </si>
  <si>
    <t>รพ.สต.กุฎี</t>
  </si>
  <si>
    <t>รถกระบะเอกชน มีระบบปกปิดป้องกันที่มิดชิด</t>
  </si>
  <si>
    <t>รพ.สต.ขนอนหลวง</t>
  </si>
  <si>
    <t>ใส่อุปกรณ์ป้องกัน จากนั้นหิ้วถุงขยะมูลฝอยติดเชื้อจากแหล่งกำเนิดไปที่พักขยะ</t>
  </si>
  <si>
    <t>นำไปเผา</t>
  </si>
  <si>
    <t>รพ.สต.ขนอนเหนือ</t>
  </si>
  <si>
    <t>หน่วยงานภาคเอกชนรับจ้างขนส่งขยะไปกำจัด</t>
  </si>
  <si>
    <t>เตาเผาขยะนิคมอุตสาหกรรมบางปะอิน</t>
  </si>
  <si>
    <t>รพ.สต.ขยาย</t>
  </si>
  <si>
    <t>รพ.สต.ขวัญเมือง</t>
  </si>
  <si>
    <t>รพ.สต.ข้าวงาม</t>
  </si>
  <si>
    <t>รพ.สต.ข้าวเม่า</t>
  </si>
  <si>
    <t>ฝังและเผา</t>
  </si>
  <si>
    <t>รพ.สต.คลองจิก</t>
  </si>
  <si>
    <t>จ้างเหมาบริษัทเอกชนเป็นผู้ดำเนินการ</t>
  </si>
  <si>
    <t>รพ.สต.คลองตะเคียน</t>
  </si>
  <si>
    <t>ใส่ถุงแดง 2 ชั้น และหิ้วใส่รถไปจุกพักขยะมูลฝอย</t>
  </si>
  <si>
    <t>รพศ.พระนครศรีอยุธยา</t>
  </si>
  <si>
    <t>รพ.สต.คลองน้อย</t>
  </si>
  <si>
    <t>มีพนักงานที่จ้างเป็นคนมาเก็บ</t>
  </si>
  <si>
    <t>ไม่ทราบ</t>
  </si>
  <si>
    <t>รพ.สต.คลองสระบัว</t>
  </si>
  <si>
    <t>ใส่ถังมีฝาปิด บรรทุกรถรับจ้างทั่วไป</t>
  </si>
  <si>
    <t>รพ.สต.คลองสวนพลู</t>
  </si>
  <si>
    <t>เก็บปิดปากถุงมิดชิดผูกด้วยเชือกหรือหนังยางวง</t>
  </si>
  <si>
    <t>-</t>
  </si>
  <si>
    <t>ส่งเตาเผาขยะที่อำเภอบางปะอิน</t>
  </si>
  <si>
    <t>โรงพยาบาลพระนครศรีอยุธยา</t>
  </si>
  <si>
    <t>รพ.สต.คลองสะแก</t>
  </si>
  <si>
    <t>รพ.สต.คลองเปรม</t>
  </si>
  <si>
    <t>รพ.สต.คัคณางค์</t>
  </si>
  <si>
    <t>รพ.สต.คานหาม</t>
  </si>
  <si>
    <t>จ้างหน่วยงานเอกชน มารับขยะมูลฝอยไปยังแหล่งกำจัด อาทิตย์ ละ 1 ครั้ง ครั้งละ 2 ถุงแดง</t>
  </si>
  <si>
    <t>กำจัดด้วยการเผา ในสถานที่ของเอกชน</t>
  </si>
  <si>
    <t>รพ.สต.คุ้งลาน</t>
  </si>
  <si>
    <t>จ้างเหมาบริษัทเอกชนไปกำจัด</t>
  </si>
  <si>
    <t>รพ.สต.คู้สลอด</t>
  </si>
  <si>
    <t>รพ.สต.จักราช</t>
  </si>
  <si>
    <t>ใส่ในตู้ขยะท้ายรถกระบะบรรทุกมูลฝอยติดเชื้อปิดมิดชิด</t>
  </si>
  <si>
    <t>รพ.สต.จำปา</t>
  </si>
  <si>
    <t>รพ.สต.ชะแมบ</t>
  </si>
  <si>
    <t>มีบริษัทรับจ้างเหมากำจัดขยะติดเชื้อ</t>
  </si>
  <si>
    <t>รพ.สต.ช้างน้อย</t>
  </si>
  <si>
    <t>รพ.สต.ช่างเหล็ก</t>
  </si>
  <si>
    <t>รพ.สต.ช้างใหญ่</t>
  </si>
  <si>
    <t>รพ.สต.ชายนา</t>
  </si>
  <si>
    <t>มีบริษัทเอกชนมารับขยะติดเชื้อที่สถานบริการ</t>
  </si>
  <si>
    <t>รพ.สต.ดอนทอง</t>
  </si>
  <si>
    <t>รพ.สต.ดอนลาน</t>
  </si>
  <si>
    <t>ใส่ถุงแดง</t>
  </si>
  <si>
    <t>มีรถมาเก็บ</t>
  </si>
  <si>
    <t>รพ.สต.ดอนหญ้านาง</t>
  </si>
  <si>
    <t>จ้างเอกชนดำเนินการ</t>
  </si>
  <si>
    <t>กำจัดโดยวิธีเผา เขตอำเภอบางปะอิน จังหวัดพระนครศรีอยุธยา</t>
  </si>
  <si>
    <t>รพ.สต.ตลาดเกรียบ</t>
  </si>
  <si>
    <t>มีพนักงานจ้างมารับขยะ</t>
  </si>
  <si>
    <t>รพ.สต.ตลิ่งชัน</t>
  </si>
  <si>
    <t>รพ.สต.ตานิม</t>
  </si>
  <si>
    <t>รพ.สต.ตาลเอน</t>
  </si>
  <si>
    <t>รพ.สต.ทับน้ำ</t>
  </si>
  <si>
    <t>รพ.สต.ทางกลาง</t>
  </si>
  <si>
    <t>รพ.สต.ทางช้าง</t>
  </si>
  <si>
    <t>รถเอกชนเก็บขนทำลายที่นิคมอุตสาหกรรมบางปะอิน</t>
  </si>
  <si>
    <t>เผาทำลายที่นิคมอุตสาหกรรมบางปะอิน</t>
  </si>
  <si>
    <t>รพ.สต.ทางหลวง ตำบลปลายกลัด</t>
  </si>
  <si>
    <t>มีรถเอกชนมารับ</t>
  </si>
  <si>
    <t>เผาที่ที่ดินบางปะอิน</t>
  </si>
  <si>
    <t>รพ.สต.ท่าช้าง</t>
  </si>
  <si>
    <t>รพ.สต.ท่าดินแดง</t>
  </si>
  <si>
    <t>รพ.สต.ท่าตอ</t>
  </si>
  <si>
    <t>มีพนักงานเก็บขยะมูลฝอยติดเชื้อหิ้วถุงขึ้นรถไป</t>
  </si>
  <si>
    <t>รพ.สต.ท่าหลวง</t>
  </si>
  <si>
    <t>มีรถเอกชน มารับขยะมูลฝอยติดเชื้อ สัปดาห์ละ 1 ครั้ง นำขยะมูลฝอยติดเชื้อไปเผา โดย เตาเผา ของ บ.ที่ดินบางปะอินจำกัด อำเภอบางปะอิน จังหวัดพระนครศรีอยุธยา</t>
  </si>
  <si>
    <t>กำจัดโดย การนำไปเผา โดย เตาเผา ของ บ.ที่ดินบางปะอินจำกัด อำเภอบางปะอิน จังหวัดพระนครศรีอยุธยา</t>
  </si>
  <si>
    <t>รพ.สต.ท่าเจ้าสนุก</t>
  </si>
  <si>
    <t>รพ.สต.ธนู</t>
  </si>
  <si>
    <t>มีพนักงานจากบริษัทเก็บขยะติดเชื้อ</t>
  </si>
  <si>
    <t>ส่งเผาที่นิคมอุตสาหกรรมบางปะอิน</t>
  </si>
  <si>
    <t>รพ.สต.นาคู</t>
  </si>
  <si>
    <t>ไม่ทราบเอกชนนำใส่รถไป</t>
  </si>
  <si>
    <t>รพ.สต.น้ำเต้า</t>
  </si>
  <si>
    <t>มีรถเอกชนขนส่งขยะทำลายที่เตาเผาขยะ</t>
  </si>
  <si>
    <t>เผาทำลาย ที่นิคมอุตสาหกรรมบางปะอิน</t>
  </si>
  <si>
    <t>รพ.สต.บ่อตาโล่</t>
  </si>
  <si>
    <t>บริษัท รับกำจัดขยะติดเชื้อ</t>
  </si>
  <si>
    <t>รพ.สต.บ่อโพง</t>
  </si>
  <si>
    <t>รพ.สต.บางกระสั้น</t>
  </si>
  <si>
    <t>-ใช้พนักงานใส่ถุงมือยางหนาเก็บมูลฝอยหิ้วถุงไปไว้ที่บริเวณที่พักมูลฝอย  </t>
  </si>
  <si>
    <t>-ไม่ทราบสถานที่กำจัด</t>
  </si>
  <si>
    <t>รพ.สต.บางชะนี</t>
  </si>
  <si>
    <t>ใส่ถังมีพนักงานจากบริษัทที่รับจ้างจัดเก็บเป็นผู้ขนย้ายไปเอง</t>
  </si>
  <si>
    <t>นำไปเผาทำลายที่นิคมอุตสาหกรรมบางปะอิน</t>
  </si>
  <si>
    <t>รพ.สต.บางนา</t>
  </si>
  <si>
    <t>รถยนต์ของบริษัทผู้รับจ้างโดยใส่ถุงขยะติดเชื้อที่ปิดสนิท</t>
  </si>
  <si>
    <t>รถยนต์ของบริษัทผู้รับจ้างนำถุงขยะติดเชื้อที่ปิดสนิท ไปยังสถานที่กำจัด</t>
  </si>
  <si>
    <t>รพ.สต.บางบาล</t>
  </si>
  <si>
    <t>ใช้พนักงานจัดเก็บขยะของเอกชน ขนส่งขึ้นรถขนขยะติดเชื้อ นำไปเผาที่นิคมอุตสาหกรรมบางปะอิน</t>
  </si>
  <si>
    <t>นำไปเผาที่นิคมอุตสาหกรรมบางปะอิน</t>
  </si>
  <si>
    <t>รพ.สต.บางประแดง</t>
  </si>
  <si>
    <t>รพ.สต.บางปะหัน</t>
  </si>
  <si>
    <t>รพ.สต.บางพระครู</t>
  </si>
  <si>
    <t>รพ.สต.บางพลี</t>
  </si>
  <si>
    <t>จ้างพนักงานมาขนไปกำจัดในที่ที่ถูกต้อง</t>
  </si>
  <si>
    <t>ผาโดยเตาเผา</t>
  </si>
  <si>
    <t>รพ.สต.บางยี่โท</t>
  </si>
  <si>
    <t>รพ.สต.บางระกำ</t>
  </si>
  <si>
    <t>รพ.สต.บางหลวง</t>
  </si>
  <si>
    <t>ใส่ถุงแดงนำไปพักที่โรงพักขยะ มีรถยนต์(กระบะ หลังคาสูงเป็นลักษณะคล้ายตู้ปิดมิดชิด)ขนส่งจากบริษัทมารับ ที่โรงพักขยะ นำไปกำจัด(บริษัทรับจ้าง)</t>
  </si>
  <si>
    <t>เผาที่นิคมอุตสาหกรรมบางปะอิน</t>
  </si>
  <si>
    <t>รพ.สต.บางหลวงโดด</t>
  </si>
  <si>
    <t>พนักงานของบริษัท เป็นผู้เก็บเคลื่อนย้ายขยะ ขึ้นรถขนขยะติดเชื้อ นำไปเผาทำลายที่ นิคมอุตสาหกรรมบางปะอิน</t>
  </si>
  <si>
    <t>นำไปเผาทำลายที่ นิคมอุตสาหกรรมบางปะอิน</t>
  </si>
  <si>
    <t>รพ.สต.บางหัก</t>
  </si>
  <si>
    <t>เผา ที่นิคมอุตสาหกรรมบางปะอิน</t>
  </si>
  <si>
    <t>รพ.สต.บางเดื่อ</t>
  </si>
  <si>
    <t>รพ.สต.บางเพลิง</t>
  </si>
  <si>
    <t>รพ.สต.บ้านกรด</t>
  </si>
  <si>
    <t>มีพนักงานบริษัทมาเก็บ</t>
  </si>
  <si>
    <t>เผาทำลาย</t>
  </si>
  <si>
    <t>รพ.สต.บ้านกระทุ่ม</t>
  </si>
  <si>
    <t>มีบริษัทผู้รับจ้าง มีพนักงาน มีรถมารับไปกำจัด ทุก 7 วัน</t>
  </si>
  <si>
    <t>บริษัท รับจ้างมาจัดเก็บและไปกำจัดในเตาเผาที่ได้มาตรฐาน</t>
  </si>
  <si>
    <t>รพ.สต.บ้านกลึง</t>
  </si>
  <si>
    <t>รพ.สต.บ้านกุ่ม</t>
  </si>
  <si>
    <t>รถเอกชนขนส่งทำลายที่นิคมอุตสาหกรรมบางปะอิน</t>
  </si>
  <si>
    <t>รพ.สต.บ้านขล้อ</t>
  </si>
  <si>
    <t>รพ.สต.บ้านขวาง</t>
  </si>
  <si>
    <t>มีรถจากบริษัทกำจัดขยะมาเก็บไปกำจัด</t>
  </si>
  <si>
    <t>ไม่ทราบกำจัดอย่างไร</t>
  </si>
  <si>
    <t>รพ.สต.บ้านคลัง</t>
  </si>
  <si>
    <t>พนักงานของบริษัท เป็นผู้ขนขยะติดเชื้อนำขึ้นรถขนส่งขยะ ไปเผาทำลายที่นิคมอุตสาหกรรมบางปะอิน</t>
  </si>
  <si>
    <t>รพ.สต.บ้านช้าง</t>
  </si>
  <si>
    <t>จ้างบริษัทเอกชนในการจัดเก็บและกำจัดขยะติดเชื้อ</t>
  </si>
  <si>
    <t>มีพนักงานมาดำเนินการจัดเก็บขยะติดเชื้อที่เก็บไว้ สัปดาห์ละ 1 ครั้ง ขนใส่รถมิดชิด เพื่อนำไปกำจัดที่เตาเผาขยะที่อำเภอบางปะอิน</t>
  </si>
  <si>
    <t>รพ.สต.บ้านชุ้ง</t>
  </si>
  <si>
    <t>รพ.สต.บ้านดอนประดู่</t>
  </si>
  <si>
    <t>โดยรถขนขยะติดเชื้อ ของเอกชน</t>
  </si>
  <si>
    <t>เผาโดยเตาเผา อ.บางประอิน จ.พระนครศรีอยุธยา</t>
  </si>
  <si>
    <t>รพ.สต.บ้านนา</t>
  </si>
  <si>
    <t>มีพนักงานบริษัทมาจัดเก็บ</t>
  </si>
  <si>
    <t>รพ.สต.บ้านป้อม</t>
  </si>
  <si>
    <t>รถสำหรับขนมูลฝอย</t>
  </si>
  <si>
    <t>รพ.สต.บ้านพลับ</t>
  </si>
  <si>
    <t>โดยรถของบริษัทกำจัดมูลฝอยติดเชื้อที่ว่าจ้าง</t>
  </si>
  <si>
    <t>บริษัท เค.ซี.โปรเฟสชั่นแนล กรุ๊ป จำกัด 24 ม.9 ต.บ้านกลึง อ.บางไทร จ.อยุธยา</t>
  </si>
  <si>
    <t>รพ.สต.บ้านม้า</t>
  </si>
  <si>
    <t>รพ.สต.บ้านร่อม</t>
  </si>
  <si>
    <t>รพ.สต.บ้านรุน</t>
  </si>
  <si>
    <t>นำถังใส่รถกระบะและนำไปรวบรวมที่รพ.สต.สำเภาล่ม ทุกวันศุกร์เพื่อรอรถของบริษัทที่รับเหมาเก็บ</t>
  </si>
  <si>
    <t>รพ.สต.บ้านลานเท</t>
  </si>
  <si>
    <t>ใส่ถังมีฝาปิดมิดชิดเข็นไปพักที่พักขยะติดเชื้อ</t>
  </si>
  <si>
    <t>รพ.สต.บ้านลี่</t>
  </si>
  <si>
    <t>รพ.สต.บ้านศาลาลอย</t>
  </si>
  <si>
    <t>รถยนต์เก็บขยะปิดมิดชิด</t>
  </si>
  <si>
    <t>เตาเผา อำเภอบางประอิน</t>
  </si>
  <si>
    <t>รพ.สต.บ้านหนองคัดเค้า</t>
  </si>
  <si>
    <t>จ้างเหมาเอกชนมาเก็บและขนขยะติดเชื้อไปกำจัด</t>
  </si>
  <si>
    <t>เผา</t>
  </si>
  <si>
    <t>รพ.สต.บ้านหนองจิก</t>
  </si>
  <si>
    <t>รพ.สต.บ้านหนองโสน</t>
  </si>
  <si>
    <t>จัดจ้างบริษัทนำไปกำจัด โดยใช้รถขนขยะแบบปิดมิดชิด</t>
  </si>
  <si>
    <t>รพ.สต.บ้านหลวง</t>
  </si>
  <si>
    <t>รพ.สต.บ้านหว้า</t>
  </si>
  <si>
    <t>แต่งกายด้วยอุปกรณ์ป้องกัน ยกถังขยะมูลฝอยติดเชื้อจากแหล่งกำเนิด ไปเปิดที่บริเวณที่พักขยะ หยิบถุงขยะจากถังแหล่งกำเนิดใส่ถังพักขยะ</t>
  </si>
  <si>
    <t>รพ.สต.บ้านหีบ</t>
  </si>
  <si>
    <t>ส่งโรงเผา ที่อำเภอบางประอิน</t>
  </si>
  <si>
    <t>รพ.สต.บ้านเกาะ</t>
  </si>
  <si>
    <t>รพ.สต.บ้านเพนียด ตำบลสวนพริก</t>
  </si>
  <si>
    <t>ใส่ถังพลาสติกมิดชิด</t>
  </si>
  <si>
    <t>รพ.สต.บ้านแค</t>
  </si>
  <si>
    <t>แนกขยะติดเชื้อใส่ถุงแดงและใส่ถังสำหรับการเคลื่อนย้าย</t>
  </si>
  <si>
    <t>รพ.สต.บ้านแถว</t>
  </si>
  <si>
    <t>รถขนส่งเอกชน ภาชนะใส่ถังมีฝาปิด</t>
  </si>
  <si>
    <t>เผาทำลาย สถานที่กำจัด - บริษัท เค.ซี โปรเฟสชั่นแนลกรุป</t>
  </si>
  <si>
    <t>รพ.สต.บ้านแป้ง</t>
  </si>
  <si>
    <t>รพ.สต.บ้านแพน</t>
  </si>
  <si>
    <t>จ้างบริษัทเอกชนที่รับจัดเก็บ ขน และกำจัดขยะติดเชื้อ นำขยะติดเชื้อที่ใส่ถุงขยะสีแดงมัดผูกปากถุุงปิดสนิท ที่ ใส่ถัง ปิดสนิท ที่ใส่เฉพาะขยะติดเชื้อแล้วนำไปใส่บนรถเก็บขยะติดเชื้อโดยเฉพาะ แล้วนำไปยังสถานที่กำจัด</t>
  </si>
  <si>
    <t>กำจัดโดนเตาเผา สถานที่เตาเผา ที่ อำเภอบางประอิน จังหวัดพระนครศรีอยุธยา (เตาที่เผายาเสพติด)</t>
  </si>
  <si>
    <t>รพ.สต.บ้านแพรก</t>
  </si>
  <si>
    <t>ใส่ถุงแดงนำไๆปทิ้งในถังที่พักขยะ</t>
  </si>
  <si>
    <t>รพ.สต.บ้านโพ</t>
  </si>
  <si>
    <t>ใส่รถเก็บขยะติดเชื้อโดยเจ้าหน้าที่เก็บขยะ</t>
  </si>
  <si>
    <t>บ.เอกชน รถเก็บขยะติดเชื้อ</t>
  </si>
  <si>
    <t>รพ.สต.บ้านโพธิ์</t>
  </si>
  <si>
    <t>รถรับเหมากำจัดขยะติดเชื้อ</t>
  </si>
  <si>
    <t>รพ.สต.บ้านใหญ่</t>
  </si>
  <si>
    <t>มีรถของเอกชนนำไปกำจัด</t>
  </si>
  <si>
    <t>ไม่ทราบวิธีกำจัด</t>
  </si>
  <si>
    <t>รพ.สต.บ้านใหม่</t>
  </si>
  <si>
    <t>จ้างเหมาบริษัทกำจัดขยะติดเชื้อ</t>
  </si>
  <si>
    <t>บริษัทเอกชนเป็นผู้กำจัดทั้งหมด</t>
  </si>
  <si>
    <t>รพ.สต.ปลายกลัด</t>
  </si>
  <si>
    <t>มีรถเอกชนมาเก็บ</t>
  </si>
  <si>
    <t>รพ.สต.ปากกราน</t>
  </si>
  <si>
    <t>ใส่ถังมีฝาปิดมิดชิดโดยใช้รถขนขยะขององค์การบริหารส่วนตำบลปากกรานเคลื่อนย้าย</t>
  </si>
  <si>
    <t>รพ.สต.ปากจั่น</t>
  </si>
  <si>
    <t>รพ.สต.ปากท่า</t>
  </si>
  <si>
    <t>มีรถมาเก็บไปกำจัด</t>
  </si>
  <si>
    <t>เผา บริษัท kk</t>
  </si>
  <si>
    <t>รพ.สต.ผักไห่ (วัดราษฎร์นิยม)</t>
  </si>
  <si>
    <t>รพ.สต.พยอม</t>
  </si>
  <si>
    <t>รพ.สต.พระขาว</t>
  </si>
  <si>
    <t>รพ.สต.พระนอน</t>
  </si>
  <si>
    <t>รพ.สต.พระยาบันลือ</t>
  </si>
  <si>
    <t>จ้างเหมาบริษัทบริษัท เค.ซี. โปรเฟสชั่นแนล กรุ๊ป จำกัด ขน ส่งไปกำกัด ณ บ.ที่ดินบางปะอิน จำกัด อยุธยา</t>
  </si>
  <si>
    <t>บริษัท เค.ซี. โปรเฟสชั่นแนล กรุ๊ป จำกัด ขนส่งจากรพ.สต. ส่งกำจัดโดยเผาในเตาเผาที่ได้มาตราฐาน ในนิคมอุตสาหกรรม บ.ที่ดินบางปะอิน จำกัด อยุธยา</t>
  </si>
  <si>
    <t>รพ.สต.พระแก้ว</t>
  </si>
  <si>
    <t>บริษัทเอกชนเป็นผู้ดำเนินการเคลื่อนย้าย</t>
  </si>
  <si>
    <t>รพ.สต.พิตเพียน</t>
  </si>
  <si>
    <t>รถจัดเก็บขยะติดเชื้อ</t>
  </si>
  <si>
    <t>รพ.สต.พุทเลา</t>
  </si>
  <si>
    <t>รพ.สต.ภูเขาทอง</t>
  </si>
  <si>
    <t>รพ.สต.มหาพราหมณ์</t>
  </si>
  <si>
    <t>มีบริษัทมาจัดเก็บขยะ</t>
  </si>
  <si>
    <t>กำจัดโดยการเผาโดยเตาเผา ที่บางปะอิน</t>
  </si>
  <si>
    <t>รพ.สต.มหาราช</t>
  </si>
  <si>
    <t>มีพนง.มารับขยะไป</t>
  </si>
  <si>
    <t>ส่งเตาเผาที่อำเภอบางประอิน</t>
  </si>
  <si>
    <t>รพ.สต.มารวิชัย</t>
  </si>
  <si>
    <t>รพ.สต.ระโสม</t>
  </si>
  <si>
    <t>รพ.สต.รางจรเข้</t>
  </si>
  <si>
    <t>รพ.สต.ราชคราม</t>
  </si>
  <si>
    <t>รพ.สต.ลาดงา</t>
  </si>
  <si>
    <t>รพ.สต.ลาดชิด</t>
  </si>
  <si>
    <t>รพ.สต.ลาดน้ำเค็ม</t>
  </si>
  <si>
    <t>รพ.สต.ลาดบัวหลวง</t>
  </si>
  <si>
    <t>รพ.สต.ลำตะเคียน</t>
  </si>
  <si>
    <t>จัดบริษัทย์เอกชนดำเนินการโดยเข้ามาเก็บอาทิตย์ละ 1 ครั้ง</t>
  </si>
  <si>
    <t>เผา ที่บางปะอิน</t>
  </si>
  <si>
    <t>รพ.สต.ลำตาเสา</t>
  </si>
  <si>
    <t>รพ.สต.ลุมพลี</t>
  </si>
  <si>
    <t>มีรถจัดเก็บขยะมูลฝอยติดเชื้อไปกำจัดทุกวันพฤหัส</t>
  </si>
  <si>
    <t>รพ.สต.วังจุฬา</t>
  </si>
  <si>
    <t>รพ.สต.วังน้อย</t>
  </si>
  <si>
    <t>รพ.สต.วังพัฒนา</t>
  </si>
  <si>
    <t>มีเอกชนมารับ</t>
  </si>
  <si>
    <t>รพ.สต.วังแดง</t>
  </si>
  <si>
    <t>รพ.สต.วัดตะกู</t>
  </si>
  <si>
    <t>ใส่ถุงแดง มีพนักงานบริษัทเอกชนมาจัดเก็บขนย้ายไปทำลายที่นิคมอุตสาหกรรมบางปะอิน</t>
  </si>
  <si>
    <t>รพ.สต.วัดตูม</t>
  </si>
  <si>
    <t>นำใส่ถุงแดงปิดปากถุงมิดชิด แล้วนำใส่ถังพลาสติกมีฝาปิดมิดชิด แล้วนำขึ้นรถยนต์ไปยังสถานที่พักมูลฝอยติดเชื้อ เพื่อรอรถจากรพ.อยุธยามารับมูลฝอยติดเชื้อไปยังสถานที่กำจัด</t>
  </si>
  <si>
    <t>รพ.สต.วัดพระญาติการาม</t>
  </si>
  <si>
    <t>รพ.สต.วัดยม</t>
  </si>
  <si>
    <t>มีรถควบคุมการแพร่กระจายของเชื้อโรค บรรจุภาชนะมูลฝอยติดเชื้อที่ไปกำจัดอย่างถูกวิธี</t>
  </si>
  <si>
    <t>ทำลายด้วยความร้อนสูง ที่นิคมอุตสาหกรรมบางปะอิน</t>
  </si>
  <si>
    <t>ส่งบริษัทเอกชนนำไปทำลาย ที่นิคมอุสาหกรรมบางประอิน</t>
  </si>
  <si>
    <t>รพ.สต.ศาลาลอย</t>
  </si>
  <si>
    <t>มีรถบริษัทรับกำจัดขยะมารับ</t>
  </si>
  <si>
    <t>รพ.สต.สนับทึบ</t>
  </si>
  <si>
    <t>รพ.สต.สนามไชย</t>
  </si>
  <si>
    <t>รพ.สต.สวนพริก</t>
  </si>
  <si>
    <t>มีรถบริษัทเอกชนมารับไปกำจัด โดยรพ.พระนครศรีอยุธยาเป็นผู้บริหารจัดการ</t>
  </si>
  <si>
    <t>เตาเผาขยะบางปะอิน</t>
  </si>
  <si>
    <t>รพ.สต.สองห้อง</t>
  </si>
  <si>
    <t>เอกชนนำไปจัดการเอง</t>
  </si>
  <si>
    <t>รพ.สต.สามกอ</t>
  </si>
  <si>
    <t>จ้างบริษัทเอกชนที่รับจัดเก็บ ขน และกำจัดขยะติดเชื้อ นำขยะติดเชื้อที่ใส่ถุงขยะสีแดงมัดผูกปากถุงปิดสนิท ที่ใส่ถังปิดสนิท ที่ใส่เฉพาะขยะติดเชื้อ แล้วนำไปใส่บนรถเก็บขยะติดเชื้อโดยเฉพาะ แล้วนำไปยังสถานที่กำจัด</t>
  </si>
  <si>
    <t>กำจัดโดยเตาเผา สถานที่เตาเผาที่อำเภอบางปะอิน จ.พระนครศรีอยุธยา(เตาที่เผายาเสพติด)</t>
  </si>
  <si>
    <t>รพ.สต.สามตุ่ม</t>
  </si>
  <si>
    <t>มีบริษัทเอกชน มารับไปกำจัดทุก 7 วัน</t>
  </si>
  <si>
    <t>นำไปกำจัดด้วยเตาเผาขยะที่ได้มาตรฐาน</t>
  </si>
  <si>
    <t>รพ.สต.สามบัณฑิต</t>
  </si>
  <si>
    <t>รถเก็บขยะติดเชื้อจากบริษัท</t>
  </si>
  <si>
    <t>รพ.สต.สามเมือง</t>
  </si>
  <si>
    <t>จ้างเหมาบริษัท เคซี โปรเฟสชั่นแนลกรุ๊ป จำกัด จัดเก็บ ขนส่งจากรพ.สต. ส่งกำจัดโดยเผาในเตาเผาที่ได้มาตราฐาน ในนิคมอุตสาหกรรม บ.ที่ดินบางปะอิน จำกัด อยุธยา</t>
  </si>
  <si>
    <t>จ้างเหมาบริษัท เคซี โปรเฟสชั่นแนลกรุ๊ป จำกัด จัดเก็บและกำจัดขยะติดเชื้อ เผาโดยเตาเผาที่ได้มาตราฐาน ในนิคมอุตสาหกรรม บ.ที่ดินบางปะอิน จำกัด อยุธยา</t>
  </si>
  <si>
    <t>รพ.สต.สามเรือน</t>
  </si>
  <si>
    <t>รพ.สต.สามไถ</t>
  </si>
  <si>
    <t>รพ.สต.สำพะเนียง</t>
  </si>
  <si>
    <t>มีบริษัทจัดเก็บขยะ</t>
  </si>
  <si>
    <t>รพ.สต.สำเภาล่ม</t>
  </si>
  <si>
    <t>รพ.สต.สิงหนาท</t>
  </si>
  <si>
    <t>รถยนต์บริษัทขนส่งขยะติดเชื้อ</t>
  </si>
  <si>
    <t>เผา...เตาเผาขยะ บ. ที่ดินบางปะอิน จำกัด</t>
  </si>
  <si>
    <t>รพ.สต.สิงหนาท 2 (วัดหนองปลาดุก)</t>
  </si>
  <si>
    <t>รพ.สต.หนองขนาก</t>
  </si>
  <si>
    <t>รพ.สต.หนองน้ำส้ม</t>
  </si>
  <si>
    <t>มีรถมารับไปกำจัด</t>
  </si>
  <si>
    <t>เผาทำลายด้วยความร้อนสูง</t>
  </si>
  <si>
    <t>รพ.สต.หนองน้ำใส</t>
  </si>
  <si>
    <t>บริษัทเค ซี โปรเฟสชั่นแนล กรุ๊ป จำกัด มารับไปกำจัด</t>
  </si>
  <si>
    <t>นำไปกำจัดที่ดินที่บางประอิน</t>
  </si>
  <si>
    <t>รพ.สต.หนองน้ำใหญ่</t>
  </si>
  <si>
    <t>รพ.สต.หนองปลิง</t>
  </si>
  <si>
    <t>รพ.สต.หนองไม้ซุง</t>
  </si>
  <si>
    <t>บริษัทรับเหมานำไปกำจัด</t>
  </si>
  <si>
    <t>นำไปกำจัดที่นิคมอุตสาหกรรมบางปะอิน</t>
  </si>
  <si>
    <t>รพ.สต.หน้าโคก</t>
  </si>
  <si>
    <t>มีพนักงานเก้บขน</t>
  </si>
  <si>
    <t>รพ.สต.หน้าไม้</t>
  </si>
  <si>
    <t>รพ.สต.หลักชัย</t>
  </si>
  <si>
    <t>รพ.สต.ห่อหมก</t>
  </si>
  <si>
    <t>รพ.สต.หันตรา</t>
  </si>
  <si>
    <t>ใส่ภาชนะปิดมิดชิด</t>
  </si>
  <si>
    <t>รพศ.แม่ข่ายจ้างเอกชนขนส่งไปทำลาย</t>
  </si>
  <si>
    <t>รพ.สต.หันตะเภา</t>
  </si>
  <si>
    <t>จัดจ้างบริษัท พนักงานบริษัทแต่งตัวตามหลัก นำขยะมาชั่ง แล้วใส่รถนำขยะไป</t>
  </si>
  <si>
    <t>จัดจ้างแล้วมีบริษัทมาเก็บขยะทุกวันจันทร์ แต่งกายถูกต้องตามหลัก</t>
  </si>
  <si>
    <t>รพ.สต.หันสัง</t>
  </si>
  <si>
    <t>รพ.สต.หัวเวียง</t>
  </si>
  <si>
    <t>รพ.สต.อมฤต</t>
  </si>
  <si>
    <t>รพ.สต.อุทัย</t>
  </si>
  <si>
    <t>มีบริษัทับเก็บและกำจัดขยะติดเชื้อ</t>
  </si>
  <si>
    <t>รพ.สต.เกาะเกิด</t>
  </si>
  <si>
    <t>รถขนขยะติดเชื้อเอกชน</t>
  </si>
  <si>
    <t>เผา เตาเผาในนิคมอุตสาหกรรมบางปะอิน</t>
  </si>
  <si>
    <t>รพ.สต.เกาะเรียน</t>
  </si>
  <si>
    <t>นำถุงขยะติดเชื้อใส่ถังพลาสติกขนาดใหญ่มีฝาปิด นำไปไว้ที่ ที่พักขยะของ รพ.สต.คลองสวนพลู เพื่อส่งไปกำจัดที่ รพศ.พระนครศรีอยุธยา</t>
  </si>
  <si>
    <t>รพ.สต.เจ้าปลุก</t>
  </si>
  <si>
    <t>รพ.สต.เจ้าเจ็ด</t>
  </si>
  <si>
    <t>จ้างบริษัทเอกชนที่รับจัดเก็บ ขน และกำจัดขยะติดเชื้อ นำขยะติดเชื้อที่ใส่ถุงขยะ สีแดง มัดผูกปากถุงสนิท ทีใส่ถังปิดสนิท ที่ใสเฉพาะขยะติดเชื้อ แล้วนำไปใส่มนรถเก็บขยะติดเชื้อโดยเฉพาะ แล้วนำไปยังสถานที่กำจัด</t>
  </si>
  <si>
    <t>กำจัดโดยเตาเผา สานที่เตาเผาที่อำเภอบางประอิน จ.พระนครศรีอยุธยา (เตาที่เผายาเสพติด)</t>
  </si>
  <si>
    <t>รพ.สต.เจ้าเสด็จ</t>
  </si>
  <si>
    <t>จ้างบิษัทเอกชนที่รับจัดเก็บขนและกำจัดขยะติดเชื้อ นำขยะติดเชื้อที่ใส่ถุงขยะสีแดงมัดผูกปากถุงสนิทที่ใส่ถังปิดสนิท ที่ใส่เฉพาะขยะติดเชื้อแล้วนำไปใสบนรถเก็บขยะติดเชื้อโดยเฉพาะ แล้วนำไปยังสถานที่กำจัด</t>
  </si>
  <si>
    <t>กำจัดโดยเตาเผา สถานที่เตาเผาที่อำเภอบางปะอิน จังหวัดพระนครศรีอยุธยา(เตาเผายาเสพติด)</t>
  </si>
  <si>
    <t>รพ.สต.เชียงรากน้อย</t>
  </si>
  <si>
    <t>ใส่ถุงแดงและหิ้วไปใส่ถังขยะติดเชื้อ แล้วมีรถจากบริษัทกำจัดขยะติดเชื้อนำไปทำลาย</t>
  </si>
  <si>
    <t>นำไปกำจัดที่ศูนย์กำจัดขยะ</t>
  </si>
  <si>
    <t>รพ.สต.เต่าเล่า</t>
  </si>
  <si>
    <t>มีบริษัทเอกชนมารับ</t>
  </si>
  <si>
    <t>รพ.สต.เทพมงคล</t>
  </si>
  <si>
    <t>มีเอกชนมาเก็บ</t>
  </si>
  <si>
    <t>รพ.สต.เสนา</t>
  </si>
  <si>
    <t>ขยะติดเชื้อประเภท ของมีคม ทิ้งลงกล่องพลาสติกแข็ง ปิดฝาให้แน่น ใส่ในถุงแดง มัดปากถุงให้แน่น นำไปใส่ในถังมีฝาปิด มีรถจากบริษัทที่จ้างเหมา มาเก็บขยะติดเชื้อ 1 ครั้ง/สัปดาห์ (ทุกวันพุธ)</t>
  </si>
  <si>
    <t>โดยวิธีเผาในเตาเผา ที่ อ. บางไทร จ.พระนครศรีอยุธยา</t>
  </si>
  <si>
    <t>รพ.สต.เสาธง</t>
  </si>
  <si>
    <t>รพ.สต.แก้วฟ้า</t>
  </si>
  <si>
    <t>มีรถบริษัทรับเหมามารับที่สถานบริการโดยมีภาชนะมาเปลี่ยน</t>
  </si>
  <si>
    <t>กำจัดโดยวิธีเผาที่ที่ดินบางปะอิน</t>
  </si>
  <si>
    <t>รพ.สต.แคตก</t>
  </si>
  <si>
    <t>รพ.สต.แคออก</t>
  </si>
  <si>
    <t>รพ.สต.แม่ลา</t>
  </si>
  <si>
    <t>รพ.สต.โคกช้าง</t>
  </si>
  <si>
    <t>มีรถเก็บขยะไปกำจัด</t>
  </si>
  <si>
    <t>รพ.สต.โคกม่วง</t>
  </si>
  <si>
    <t>รถเก็บขนขยะ ของบริษัทเอกชน</t>
  </si>
  <si>
    <t>เตาเผาขยะติดเชื้อ นิคมบางประอิน</t>
  </si>
  <si>
    <t>รพ.สต.โพธิ์สามต้น</t>
  </si>
  <si>
    <t>รพ.สต.โพธิ์เอน</t>
  </si>
  <si>
    <t>มีบริษัทรับจ้างเก็บขยะติดเชื้อ</t>
  </si>
  <si>
    <t>รพ.สต.โพธิ์แตง</t>
  </si>
  <si>
    <t>รพ.สต.โพสาวหาญ</t>
  </si>
  <si>
    <t>.ใส่ถุงแดงใส่ในถังพลาสติกหนาสีแดงเขียนข้อความว่าขยะติดเชื้อ มีบริษัทเอกชนจัดเจ้าหน้าที่พร้อมรถบรรทุกขยะมาขนที่รพ.สต.ทุกวันพุธตอนเช้า</t>
  </si>
  <si>
    <t>ส่งไปเผาในเตาเผาขยะติดเชื้อ</t>
  </si>
  <si>
    <t>รพ.สต.โรงช้าง</t>
  </si>
  <si>
    <t>รพ.สต.ไทรน้อย</t>
  </si>
  <si>
    <t>มีรถขนย้ายขยะติดเชื้อ</t>
  </si>
  <si>
    <t>รถขนย้ายขยะ</t>
  </si>
  <si>
    <t>บริษัทขนย้ายขยะ</t>
  </si>
  <si>
    <t>รพช.</t>
  </si>
  <si>
    <t>รพ.สต.ไผ่พระ</t>
  </si>
  <si>
    <t>รพ.สต.ไผ่ล้อม</t>
  </si>
  <si>
    <t>รพ.สต.ไผ่ลิง</t>
  </si>
  <si>
    <t>รพ.สต.ไม้ตรา</t>
  </si>
  <si>
    <t>สถานีอนามัยตำบลบางนมโค</t>
  </si>
  <si>
    <t>สถานีอนามัยบ้านบางซ้าย หมู่ที่ 03 บางซ้าย</t>
  </si>
  <si>
    <t>สอ.เฉลิมพระเกียรติ 60 พรรษา นวมินทราชินี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</si>
</sst>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20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sz val="16"/>
      <color theme="1"/>
      <name val="TH SarabunPSK"/>
      <family val="2"/>
    </font>
    <font>
      <sz val="10"/>
      <name val="MS Sans Serif"/>
    </font>
    <font>
      <sz val="16"/>
      <color theme="1"/>
      <name val="TH SarabunPSK"/>
      <family val="2"/>
    </font>
    <font>
      <sz val="11"/>
      <color theme="1"/>
      <name val="Tahoma"/>
      <family val="2"/>
      <scheme val="minor"/>
    </font>
    <font>
      <b/>
      <sz val="11"/>
      <color rgb="FF000000"/>
      <name val="Tahoma"/>
      <family val="2"/>
      <charset val="222"/>
      <scheme val="minor"/>
    </font>
    <font>
      <sz val="14"/>
      <color rgb="FF000000"/>
      <name val="Angsana New"/>
      <family val="1"/>
    </font>
    <font>
      <b/>
      <sz val="16"/>
      <color rgb="FF000000"/>
      <name val="TH SarabunPSK"/>
      <family val="2"/>
    </font>
    <font>
      <sz val="16"/>
      <color rgb="FF000000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6" fillId="0" borderId="0"/>
  </cellStyleXfs>
  <cellXfs count="34">
    <xf numFmtId="0" fontId="0" fillId="0" borderId="0" xfId="0"/>
    <xf numFmtId="0" fontId="0" fillId="0" borderId="0" xfId="0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4" xfId="2" quotePrefix="1" applyNumberFormat="1" applyFont="1" applyFill="1" applyBorder="1" applyAlignment="1">
      <alignment vertical="center" wrapText="1"/>
    </xf>
    <xf numFmtId="0" fontId="7" fillId="0" borderId="4" xfId="0" applyFont="1" applyBorder="1"/>
    <xf numFmtId="0" fontId="7" fillId="0" borderId="0" xfId="0" applyFont="1" applyAlignment="1">
      <alignment vertical="center"/>
    </xf>
    <xf numFmtId="0" fontId="7" fillId="0" borderId="4" xfId="0" applyFont="1" applyBorder="1" applyAlignment="1">
      <alignment vertical="center" wrapText="1"/>
    </xf>
    <xf numFmtId="9" fontId="0" fillId="0" borderId="0" xfId="1" applyFont="1" applyAlignment="1">
      <alignment vertical="center"/>
    </xf>
    <xf numFmtId="2" fontId="7" fillId="0" borderId="4" xfId="0" applyNumberFormat="1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left"/>
    </xf>
    <xf numFmtId="0" fontId="10" fillId="0" borderId="0" xfId="0" applyFont="1"/>
    <xf numFmtId="0" fontId="11" fillId="3" borderId="5" xfId="0" applyFont="1" applyFill="1" applyBorder="1" applyAlignment="1">
      <alignment horizontal="center" wrapText="1"/>
    </xf>
    <xf numFmtId="0" fontId="11" fillId="3" borderId="4" xfId="0" applyFont="1" applyFill="1" applyBorder="1" applyAlignment="1">
      <alignment horizontal="center" wrapText="1"/>
    </xf>
    <xf numFmtId="0" fontId="11" fillId="3" borderId="4" xfId="0" applyFont="1" applyFill="1" applyBorder="1" applyAlignment="1">
      <alignment horizontal="center"/>
    </xf>
    <xf numFmtId="0" fontId="10" fillId="3" borderId="6" xfId="0" applyFont="1" applyFill="1" applyBorder="1" applyAlignment="1">
      <alignment horizontal="center" wrapText="1"/>
    </xf>
    <xf numFmtId="0" fontId="10" fillId="3" borderId="4" xfId="0" applyFont="1" applyFill="1" applyBorder="1" applyAlignment="1">
      <alignment horizontal="center" wrapText="1"/>
    </xf>
    <xf numFmtId="0" fontId="11" fillId="3" borderId="7" xfId="0" applyFont="1" applyFill="1" applyBorder="1" applyAlignment="1">
      <alignment horizontal="center" wrapText="1"/>
    </xf>
    <xf numFmtId="0" fontId="11" fillId="3" borderId="8" xfId="0" applyFont="1" applyFill="1" applyBorder="1" applyAlignment="1">
      <alignment horizontal="center" wrapText="1"/>
    </xf>
    <xf numFmtId="0" fontId="11" fillId="3" borderId="9" xfId="0" applyFont="1" applyFill="1" applyBorder="1" applyAlignment="1">
      <alignment horizontal="center" wrapText="1"/>
    </xf>
    <xf numFmtId="0" fontId="11" fillId="3" borderId="10" xfId="0" applyFont="1" applyFill="1" applyBorder="1" applyAlignment="1">
      <alignment horizontal="center" wrapText="1"/>
    </xf>
    <xf numFmtId="0" fontId="11" fillId="3" borderId="8" xfId="0" applyFont="1" applyFill="1" applyBorder="1" applyAlignment="1">
      <alignment horizontal="center" wrapText="1"/>
    </xf>
    <xf numFmtId="0" fontId="12" fillId="0" borderId="11" xfId="0" applyFont="1" applyBorder="1" applyAlignment="1">
      <alignment horizontal="center" wrapText="1"/>
    </xf>
    <xf numFmtId="0" fontId="12" fillId="0" borderId="11" xfId="0" applyFont="1" applyBorder="1" applyAlignment="1">
      <alignment horizontal="left" wrapText="1"/>
    </xf>
  </cellXfs>
  <cellStyles count="3">
    <cellStyle name="Normal" xfId="0" builtinId="0"/>
    <cellStyle name="Percent" xfId="1" builtinId="5"/>
    <cellStyle name="ปกติ_04_ทำเนียบสถานบริการสุขภาพสังกัดสปปีงบประมาณ2558_update21พค58_ต้นฉบับ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2:J27"/>
  <sheetViews>
    <sheetView tabSelected="1" topLeftCell="A10" zoomScale="73" zoomScaleNormal="73" workbookViewId="0">
      <selection activeCell="G25" sqref="G25:H25"/>
    </sheetView>
  </sheetViews>
  <sheetFormatPr defaultRowHeight="14.25" x14ac:dyDescent="0.2"/>
  <cols>
    <col min="3" max="3" width="25.625" customWidth="1"/>
    <col min="4" max="4" width="17.625" customWidth="1"/>
    <col min="5" max="5" width="19.375" customWidth="1"/>
    <col min="6" max="6" width="14.25" customWidth="1"/>
    <col min="7" max="7" width="21" customWidth="1"/>
    <col min="8" max="8" width="18" customWidth="1"/>
    <col min="9" max="9" width="29.5" customWidth="1"/>
    <col min="10" max="10" width="14.625" customWidth="1"/>
  </cols>
  <sheetData>
    <row r="2" spans="1:10" x14ac:dyDescent="0.2">
      <c r="A2" s="1"/>
      <c r="B2" s="1"/>
      <c r="C2" s="1"/>
      <c r="D2" s="1"/>
      <c r="E2" s="1"/>
      <c r="F2" s="1"/>
      <c r="G2" s="1"/>
      <c r="H2" s="1"/>
      <c r="I2" s="1"/>
    </row>
    <row r="3" spans="1:10" ht="30.75" x14ac:dyDescent="0.2">
      <c r="A3" s="2" t="s">
        <v>0</v>
      </c>
      <c r="B3" s="2"/>
      <c r="C3" s="2"/>
      <c r="D3" s="2"/>
      <c r="E3" s="2"/>
      <c r="F3" s="2"/>
      <c r="G3" s="2"/>
      <c r="H3" s="2"/>
      <c r="I3" s="2"/>
    </row>
    <row r="4" spans="1:10" ht="24" x14ac:dyDescent="0.2">
      <c r="A4" s="3" t="s">
        <v>1</v>
      </c>
      <c r="B4" s="3"/>
      <c r="C4" s="3"/>
      <c r="D4" s="3"/>
      <c r="E4" s="3"/>
      <c r="F4" s="3"/>
      <c r="G4" s="3"/>
      <c r="H4" s="3"/>
      <c r="I4" s="3"/>
    </row>
    <row r="5" spans="1:10" s="6" customFormat="1" ht="14.25" customHeight="1" x14ac:dyDescent="0.2">
      <c r="A5" s="4" t="s">
        <v>2</v>
      </c>
      <c r="B5" s="4" t="s">
        <v>3</v>
      </c>
      <c r="C5" s="4" t="s">
        <v>4</v>
      </c>
      <c r="D5" s="4" t="s">
        <v>5</v>
      </c>
      <c r="E5" s="4" t="s">
        <v>6</v>
      </c>
      <c r="F5" s="4" t="s">
        <v>7</v>
      </c>
      <c r="G5" s="4" t="s">
        <v>8</v>
      </c>
      <c r="H5" s="4" t="s">
        <v>9</v>
      </c>
      <c r="I5" s="4" t="s">
        <v>10</v>
      </c>
      <c r="J5" s="5" t="s">
        <v>11</v>
      </c>
    </row>
    <row r="6" spans="1:10" s="6" customFormat="1" ht="30.75" customHeight="1" x14ac:dyDescent="0.2">
      <c r="A6" s="7"/>
      <c r="B6" s="7"/>
      <c r="C6" s="7"/>
      <c r="D6" s="7" t="s">
        <v>12</v>
      </c>
      <c r="E6" s="7"/>
      <c r="F6" s="7"/>
      <c r="G6" s="7"/>
      <c r="H6" s="7"/>
      <c r="I6" s="7"/>
      <c r="J6" s="8"/>
    </row>
    <row r="7" spans="1:10" s="6" customFormat="1" ht="24" x14ac:dyDescent="0.2">
      <c r="A7" s="9"/>
      <c r="B7" s="9"/>
      <c r="C7" s="9"/>
      <c r="D7" s="9" t="s">
        <v>13</v>
      </c>
      <c r="E7" s="9"/>
      <c r="F7" s="9"/>
      <c r="G7" s="9"/>
      <c r="H7" s="10" t="s">
        <v>14</v>
      </c>
      <c r="I7" s="9"/>
      <c r="J7" s="11"/>
    </row>
    <row r="8" spans="1:10" ht="48" x14ac:dyDescent="0.55000000000000004">
      <c r="A8" s="12">
        <v>223</v>
      </c>
      <c r="B8" s="13">
        <v>4</v>
      </c>
      <c r="C8" s="13" t="s">
        <v>15</v>
      </c>
      <c r="D8" s="13" t="s">
        <v>12</v>
      </c>
      <c r="E8" s="12" t="s">
        <v>16</v>
      </c>
      <c r="F8" s="12" t="s">
        <v>17</v>
      </c>
      <c r="G8" s="12">
        <v>524</v>
      </c>
      <c r="H8" s="12">
        <v>439.27</v>
      </c>
      <c r="I8" s="12" t="s">
        <v>18</v>
      </c>
      <c r="J8" s="14"/>
    </row>
    <row r="9" spans="1:10" ht="48" x14ac:dyDescent="0.55000000000000004">
      <c r="A9" s="12">
        <v>224</v>
      </c>
      <c r="B9" s="13">
        <v>4</v>
      </c>
      <c r="C9" s="13" t="s">
        <v>19</v>
      </c>
      <c r="D9" s="13" t="s">
        <v>20</v>
      </c>
      <c r="E9" s="12" t="s">
        <v>16</v>
      </c>
      <c r="F9" s="12" t="s">
        <v>21</v>
      </c>
      <c r="G9" s="12">
        <v>180</v>
      </c>
      <c r="H9" s="12">
        <v>209.74</v>
      </c>
      <c r="I9" s="12" t="s">
        <v>18</v>
      </c>
      <c r="J9" s="14"/>
    </row>
    <row r="10" spans="1:10" ht="48" x14ac:dyDescent="0.55000000000000004">
      <c r="A10" s="12">
        <v>225</v>
      </c>
      <c r="B10" s="13">
        <v>4</v>
      </c>
      <c r="C10" s="13" t="s">
        <v>22</v>
      </c>
      <c r="D10" s="13" t="s">
        <v>13</v>
      </c>
      <c r="E10" s="12" t="s">
        <v>16</v>
      </c>
      <c r="F10" s="12" t="s">
        <v>23</v>
      </c>
      <c r="G10" s="12">
        <v>41</v>
      </c>
      <c r="H10" s="12">
        <v>32.659999999999997</v>
      </c>
      <c r="I10" s="12" t="s">
        <v>18</v>
      </c>
      <c r="J10" s="14"/>
    </row>
    <row r="11" spans="1:10" ht="48" x14ac:dyDescent="0.55000000000000004">
      <c r="A11" s="12">
        <v>226</v>
      </c>
      <c r="B11" s="13">
        <v>4</v>
      </c>
      <c r="C11" s="13" t="s">
        <v>24</v>
      </c>
      <c r="D11" s="13" t="s">
        <v>13</v>
      </c>
      <c r="E11" s="12" t="s">
        <v>16</v>
      </c>
      <c r="F11" s="12" t="s">
        <v>25</v>
      </c>
      <c r="G11" s="12">
        <v>30</v>
      </c>
      <c r="H11" s="12">
        <v>35.479999999999997</v>
      </c>
      <c r="I11" s="12" t="s">
        <v>18</v>
      </c>
      <c r="J11" s="14"/>
    </row>
    <row r="12" spans="1:10" ht="48" x14ac:dyDescent="0.55000000000000004">
      <c r="A12" s="12">
        <v>227</v>
      </c>
      <c r="B12" s="13">
        <v>4</v>
      </c>
      <c r="C12" s="13" t="s">
        <v>26</v>
      </c>
      <c r="D12" s="13" t="s">
        <v>13</v>
      </c>
      <c r="E12" s="12" t="s">
        <v>16</v>
      </c>
      <c r="F12" s="12" t="s">
        <v>25</v>
      </c>
      <c r="G12" s="12">
        <v>40</v>
      </c>
      <c r="H12" s="12">
        <v>20.9</v>
      </c>
      <c r="I12" s="12" t="s">
        <v>18</v>
      </c>
      <c r="J12" s="14"/>
    </row>
    <row r="13" spans="1:10" ht="48" x14ac:dyDescent="0.55000000000000004">
      <c r="A13" s="12">
        <v>228</v>
      </c>
      <c r="B13" s="13">
        <v>4</v>
      </c>
      <c r="C13" s="13" t="s">
        <v>27</v>
      </c>
      <c r="D13" s="13" t="s">
        <v>13</v>
      </c>
      <c r="E13" s="12" t="s">
        <v>16</v>
      </c>
      <c r="F13" s="12" t="s">
        <v>25</v>
      </c>
      <c r="G13" s="12">
        <v>30</v>
      </c>
      <c r="H13" s="12">
        <v>15.52</v>
      </c>
      <c r="I13" s="12" t="s">
        <v>18</v>
      </c>
      <c r="J13" s="14"/>
    </row>
    <row r="14" spans="1:10" ht="48" x14ac:dyDescent="0.55000000000000004">
      <c r="A14" s="12">
        <v>229</v>
      </c>
      <c r="B14" s="13">
        <v>4</v>
      </c>
      <c r="C14" s="13" t="s">
        <v>28</v>
      </c>
      <c r="D14" s="13" t="s">
        <v>13</v>
      </c>
      <c r="E14" s="12" t="s">
        <v>16</v>
      </c>
      <c r="F14" s="12" t="s">
        <v>25</v>
      </c>
      <c r="G14" s="12">
        <v>36</v>
      </c>
      <c r="H14" s="12">
        <v>21.95</v>
      </c>
      <c r="I14" s="12" t="s">
        <v>18</v>
      </c>
      <c r="J14" s="14"/>
    </row>
    <row r="15" spans="1:10" ht="48" x14ac:dyDescent="0.55000000000000004">
      <c r="A15" s="12">
        <v>230</v>
      </c>
      <c r="B15" s="13">
        <v>4</v>
      </c>
      <c r="C15" s="13" t="s">
        <v>29</v>
      </c>
      <c r="D15" s="13" t="s">
        <v>13</v>
      </c>
      <c r="E15" s="12" t="s">
        <v>16</v>
      </c>
      <c r="F15" s="12" t="s">
        <v>25</v>
      </c>
      <c r="G15" s="12">
        <v>30</v>
      </c>
      <c r="H15" s="12">
        <v>25.34</v>
      </c>
      <c r="I15" s="12" t="s">
        <v>18</v>
      </c>
      <c r="J15" s="14"/>
    </row>
    <row r="16" spans="1:10" ht="48" x14ac:dyDescent="0.55000000000000004">
      <c r="A16" s="12">
        <v>231</v>
      </c>
      <c r="B16" s="13">
        <v>4</v>
      </c>
      <c r="C16" s="13" t="s">
        <v>30</v>
      </c>
      <c r="D16" s="13" t="s">
        <v>13</v>
      </c>
      <c r="E16" s="12" t="s">
        <v>16</v>
      </c>
      <c r="F16" s="12" t="s">
        <v>25</v>
      </c>
      <c r="G16" s="12">
        <v>46</v>
      </c>
      <c r="H16" s="12">
        <v>24.72</v>
      </c>
      <c r="I16" s="12" t="s">
        <v>18</v>
      </c>
      <c r="J16" s="14"/>
    </row>
    <row r="17" spans="1:10" ht="48" x14ac:dyDescent="0.55000000000000004">
      <c r="A17" s="12">
        <v>232</v>
      </c>
      <c r="B17" s="13">
        <v>4</v>
      </c>
      <c r="C17" s="13" t="s">
        <v>31</v>
      </c>
      <c r="D17" s="13" t="s">
        <v>13</v>
      </c>
      <c r="E17" s="12" t="s">
        <v>16</v>
      </c>
      <c r="F17" s="12" t="s">
        <v>25</v>
      </c>
      <c r="G17" s="12">
        <v>30</v>
      </c>
      <c r="H17" s="12">
        <v>30.41</v>
      </c>
      <c r="I17" s="12" t="s">
        <v>18</v>
      </c>
      <c r="J17" s="14"/>
    </row>
    <row r="18" spans="1:10" ht="48" x14ac:dyDescent="0.55000000000000004">
      <c r="A18" s="12">
        <v>233</v>
      </c>
      <c r="B18" s="13">
        <v>4</v>
      </c>
      <c r="C18" s="13" t="s">
        <v>32</v>
      </c>
      <c r="D18" s="13" t="s">
        <v>13</v>
      </c>
      <c r="E18" s="12" t="s">
        <v>16</v>
      </c>
      <c r="F18" s="12" t="s">
        <v>25</v>
      </c>
      <c r="G18" s="12">
        <v>40</v>
      </c>
      <c r="H18" s="12">
        <v>51.18</v>
      </c>
      <c r="I18" s="12" t="s">
        <v>18</v>
      </c>
      <c r="J18" s="14"/>
    </row>
    <row r="19" spans="1:10" ht="48" x14ac:dyDescent="0.55000000000000004">
      <c r="A19" s="12">
        <v>234</v>
      </c>
      <c r="B19" s="13">
        <v>4</v>
      </c>
      <c r="C19" s="13" t="s">
        <v>33</v>
      </c>
      <c r="D19" s="13" t="s">
        <v>13</v>
      </c>
      <c r="E19" s="12" t="s">
        <v>16</v>
      </c>
      <c r="F19" s="12" t="s">
        <v>25</v>
      </c>
      <c r="G19" s="12">
        <v>30</v>
      </c>
      <c r="H19" s="12">
        <v>22.3</v>
      </c>
      <c r="I19" s="12" t="s">
        <v>18</v>
      </c>
      <c r="J19" s="14"/>
    </row>
    <row r="20" spans="1:10" ht="48" x14ac:dyDescent="0.55000000000000004">
      <c r="A20" s="12">
        <v>235</v>
      </c>
      <c r="B20" s="13">
        <v>4</v>
      </c>
      <c r="C20" s="13" t="s">
        <v>34</v>
      </c>
      <c r="D20" s="13" t="s">
        <v>13</v>
      </c>
      <c r="E20" s="12" t="s">
        <v>16</v>
      </c>
      <c r="F20" s="12" t="s">
        <v>25</v>
      </c>
      <c r="G20" s="12">
        <v>30</v>
      </c>
      <c r="H20" s="12">
        <v>33.96</v>
      </c>
      <c r="I20" s="12" t="s">
        <v>18</v>
      </c>
      <c r="J20" s="14"/>
    </row>
    <row r="21" spans="1:10" ht="48" x14ac:dyDescent="0.55000000000000004">
      <c r="A21" s="12">
        <v>236</v>
      </c>
      <c r="B21" s="13">
        <v>4</v>
      </c>
      <c r="C21" s="13" t="s">
        <v>35</v>
      </c>
      <c r="D21" s="13" t="s">
        <v>13</v>
      </c>
      <c r="E21" s="12" t="s">
        <v>16</v>
      </c>
      <c r="F21" s="12" t="s">
        <v>36</v>
      </c>
      <c r="G21" s="12">
        <v>12</v>
      </c>
      <c r="H21" s="12">
        <v>11.66</v>
      </c>
      <c r="I21" s="12" t="s">
        <v>18</v>
      </c>
      <c r="J21" s="14"/>
    </row>
    <row r="22" spans="1:10" ht="48" x14ac:dyDescent="0.55000000000000004">
      <c r="A22" s="12">
        <v>237</v>
      </c>
      <c r="B22" s="13">
        <v>4</v>
      </c>
      <c r="C22" s="13" t="s">
        <v>37</v>
      </c>
      <c r="D22" s="13" t="s">
        <v>13</v>
      </c>
      <c r="E22" s="12" t="s">
        <v>16</v>
      </c>
      <c r="F22" s="12" t="s">
        <v>36</v>
      </c>
      <c r="G22" s="12">
        <v>15</v>
      </c>
      <c r="H22" s="12">
        <v>17.03</v>
      </c>
      <c r="I22" s="12" t="s">
        <v>18</v>
      </c>
      <c r="J22" s="14"/>
    </row>
    <row r="23" spans="1:10" ht="48" x14ac:dyDescent="0.55000000000000004">
      <c r="A23" s="12">
        <v>238</v>
      </c>
      <c r="B23" s="13">
        <v>4</v>
      </c>
      <c r="C23" s="13" t="s">
        <v>38</v>
      </c>
      <c r="D23" s="13" t="s">
        <v>13</v>
      </c>
      <c r="E23" s="12" t="s">
        <v>16</v>
      </c>
      <c r="F23" s="12" t="s">
        <v>36</v>
      </c>
      <c r="G23" s="12">
        <v>22</v>
      </c>
      <c r="H23" s="12">
        <v>11.38</v>
      </c>
      <c r="I23" s="12" t="s">
        <v>18</v>
      </c>
      <c r="J23" s="14"/>
    </row>
    <row r="24" spans="1:10" ht="24" x14ac:dyDescent="0.2">
      <c r="A24" s="15"/>
      <c r="B24" s="15"/>
      <c r="C24" s="15"/>
      <c r="D24" s="15"/>
      <c r="E24" s="16"/>
      <c r="F24" s="16"/>
      <c r="G24" s="16"/>
      <c r="H24" s="16"/>
      <c r="I24" s="16"/>
    </row>
    <row r="25" spans="1:10" ht="24" x14ac:dyDescent="0.2">
      <c r="A25" s="1"/>
      <c r="B25" s="1"/>
      <c r="C25" s="1"/>
      <c r="D25" s="17"/>
      <c r="E25" s="1"/>
      <c r="F25" s="1"/>
      <c r="G25" s="18">
        <f>SUM(G8:G23)</f>
        <v>1136</v>
      </c>
      <c r="H25" s="18">
        <f>SUM(H8:H23)</f>
        <v>1003.4999999999999</v>
      </c>
      <c r="I25" s="1"/>
    </row>
    <row r="26" spans="1:10" x14ac:dyDescent="0.2">
      <c r="A26" s="1"/>
      <c r="B26" s="1"/>
      <c r="C26" s="1"/>
      <c r="D26" s="1"/>
      <c r="E26" s="1"/>
      <c r="F26" s="1"/>
      <c r="G26" s="1"/>
      <c r="H26" s="1"/>
      <c r="I26" s="1"/>
    </row>
    <row r="27" spans="1:10" x14ac:dyDescent="0.2">
      <c r="A27" s="1"/>
      <c r="B27" s="19"/>
      <c r="E27" s="1"/>
      <c r="F27" s="1"/>
      <c r="G27" s="1"/>
      <c r="H27" s="1"/>
      <c r="I27" s="1"/>
    </row>
  </sheetData>
  <autoFilter ref="A7:I23"/>
  <mergeCells count="11">
    <mergeCell ref="J5:J7"/>
    <mergeCell ref="A3:I3"/>
    <mergeCell ref="A5:A7"/>
    <mergeCell ref="B5:B7"/>
    <mergeCell ref="C5:C7"/>
    <mergeCell ref="D5:D7"/>
    <mergeCell ref="E5:E7"/>
    <mergeCell ref="F5:F7"/>
    <mergeCell ref="G5:G7"/>
    <mergeCell ref="H5:H6"/>
    <mergeCell ref="I5:I7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P217"/>
  <sheetViews>
    <sheetView showGridLines="0" workbookViewId="0">
      <selection activeCell="F15" sqref="F15"/>
    </sheetView>
  </sheetViews>
  <sheetFormatPr defaultRowHeight="21" x14ac:dyDescent="0.45"/>
  <cols>
    <col min="1" max="1" width="5.875" style="21" bestFit="1" customWidth="1"/>
    <col min="2" max="2" width="8.625" style="21" customWidth="1"/>
    <col min="3" max="3" width="14.125" style="21" bestFit="1" customWidth="1"/>
    <col min="4" max="4" width="36" style="21" bestFit="1" customWidth="1"/>
    <col min="5" max="5" width="12.75" style="21" bestFit="1" customWidth="1"/>
    <col min="6" max="6" width="36" style="21" bestFit="1" customWidth="1"/>
    <col min="7" max="10" width="14.75" style="21" bestFit="1" customWidth="1"/>
    <col min="11" max="11" width="7.125" style="21" customWidth="1"/>
    <col min="12" max="12" width="19.25" style="21" customWidth="1"/>
    <col min="13" max="13" width="10.375" style="21" customWidth="1"/>
    <col min="14" max="14" width="18.75" style="21" customWidth="1"/>
    <col min="15" max="15" width="10" style="21" customWidth="1"/>
    <col min="16" max="16" width="36" style="21" bestFit="1" customWidth="1"/>
    <col min="17" max="16384" width="9" style="21"/>
  </cols>
  <sheetData>
    <row r="1" spans="1:16" x14ac:dyDescent="0.45">
      <c r="A1" s="20"/>
      <c r="B1" s="20"/>
      <c r="C1" s="20"/>
      <c r="D1" s="20"/>
      <c r="E1" s="20"/>
    </row>
    <row r="2" spans="1:16" x14ac:dyDescent="0.45">
      <c r="A2" s="20"/>
      <c r="B2" s="20"/>
      <c r="C2" s="20"/>
      <c r="D2" s="20"/>
      <c r="E2" s="20"/>
    </row>
    <row r="3" spans="1:16" ht="30.75" x14ac:dyDescent="0.45">
      <c r="A3" s="2" t="s">
        <v>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24" x14ac:dyDescent="0.45">
      <c r="A4" s="3" t="s">
        <v>1</v>
      </c>
      <c r="B4" s="3"/>
      <c r="C4" s="3"/>
      <c r="D4" s="3"/>
      <c r="E4" s="3"/>
    </row>
    <row r="5" spans="1:16" ht="21" customHeight="1" x14ac:dyDescent="0.45">
      <c r="A5" s="22" t="s">
        <v>2</v>
      </c>
      <c r="B5" s="23" t="s">
        <v>39</v>
      </c>
      <c r="C5" s="23" t="s">
        <v>6</v>
      </c>
      <c r="D5" s="23" t="s">
        <v>4</v>
      </c>
      <c r="E5" s="23" t="s">
        <v>40</v>
      </c>
      <c r="F5" s="24" t="s">
        <v>41</v>
      </c>
      <c r="G5" s="25" t="s">
        <v>42</v>
      </c>
      <c r="H5" s="26"/>
      <c r="I5" s="26"/>
      <c r="J5" s="26"/>
      <c r="K5" s="26"/>
      <c r="L5" s="26"/>
      <c r="M5" s="26"/>
      <c r="N5" s="26"/>
      <c r="O5" s="26"/>
      <c r="P5" s="26"/>
    </row>
    <row r="6" spans="1:16" ht="58.5" customHeight="1" x14ac:dyDescent="0.55000000000000004">
      <c r="A6" s="27"/>
      <c r="B6" s="23"/>
      <c r="C6" s="23"/>
      <c r="D6" s="23"/>
      <c r="E6" s="23"/>
      <c r="F6" s="24"/>
      <c r="G6" s="28" t="s">
        <v>43</v>
      </c>
      <c r="H6" s="29" t="s">
        <v>44</v>
      </c>
      <c r="I6" s="29" t="s">
        <v>45</v>
      </c>
      <c r="J6" s="29" t="s">
        <v>46</v>
      </c>
      <c r="K6" s="30" t="s">
        <v>47</v>
      </c>
      <c r="L6" s="31"/>
      <c r="M6" s="30" t="s">
        <v>48</v>
      </c>
      <c r="N6" s="31"/>
      <c r="O6" s="30" t="s">
        <v>49</v>
      </c>
      <c r="P6" s="31"/>
    </row>
    <row r="7" spans="1:16" ht="24" x14ac:dyDescent="0.55000000000000004">
      <c r="A7" s="32">
        <v>2844</v>
      </c>
      <c r="B7" s="32">
        <v>4</v>
      </c>
      <c r="C7" s="33" t="s">
        <v>16</v>
      </c>
      <c r="D7" s="33" t="s">
        <v>50</v>
      </c>
      <c r="E7" s="32">
        <v>24</v>
      </c>
      <c r="F7" s="32" t="s">
        <v>51</v>
      </c>
      <c r="G7" s="32"/>
      <c r="H7" s="32"/>
      <c r="I7" s="32" t="s">
        <v>52</v>
      </c>
      <c r="J7" s="32"/>
      <c r="K7" s="32"/>
      <c r="L7" s="32"/>
      <c r="M7" s="32"/>
      <c r="N7" s="32" t="s">
        <v>53</v>
      </c>
      <c r="O7" s="32"/>
      <c r="P7" s="32"/>
    </row>
    <row r="8" spans="1:16" ht="24" x14ac:dyDescent="0.55000000000000004">
      <c r="A8" s="32">
        <v>2845</v>
      </c>
      <c r="B8" s="32">
        <v>4</v>
      </c>
      <c r="C8" s="33" t="s">
        <v>16</v>
      </c>
      <c r="D8" s="33" t="s">
        <v>54</v>
      </c>
      <c r="E8" s="32">
        <v>10</v>
      </c>
      <c r="F8" s="32"/>
      <c r="G8" s="32"/>
      <c r="H8" s="32"/>
      <c r="I8" s="32"/>
      <c r="J8" s="32"/>
      <c r="K8" s="32"/>
      <c r="L8" s="32"/>
      <c r="M8" s="32"/>
      <c r="N8" s="32"/>
      <c r="O8" s="32" t="s">
        <v>52</v>
      </c>
      <c r="P8" s="32"/>
    </row>
    <row r="9" spans="1:16" ht="24" x14ac:dyDescent="0.55000000000000004">
      <c r="A9" s="32">
        <v>2846</v>
      </c>
      <c r="B9" s="32">
        <v>4</v>
      </c>
      <c r="C9" s="33" t="s">
        <v>16</v>
      </c>
      <c r="D9" s="33" t="s">
        <v>55</v>
      </c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</row>
    <row r="10" spans="1:16" ht="24" x14ac:dyDescent="0.55000000000000004">
      <c r="A10" s="32">
        <v>2847</v>
      </c>
      <c r="B10" s="32">
        <v>4</v>
      </c>
      <c r="C10" s="33" t="s">
        <v>16</v>
      </c>
      <c r="D10" s="33" t="s">
        <v>56</v>
      </c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</row>
    <row r="11" spans="1:16" ht="24" x14ac:dyDescent="0.55000000000000004">
      <c r="A11" s="32">
        <v>2848</v>
      </c>
      <c r="B11" s="32">
        <v>4</v>
      </c>
      <c r="C11" s="33" t="s">
        <v>16</v>
      </c>
      <c r="D11" s="33" t="s">
        <v>57</v>
      </c>
      <c r="E11" s="32">
        <v>12</v>
      </c>
      <c r="F11" s="32" t="s">
        <v>51</v>
      </c>
      <c r="G11" s="32"/>
      <c r="H11" s="32"/>
      <c r="I11" s="32" t="s">
        <v>52</v>
      </c>
      <c r="J11" s="32"/>
      <c r="K11" s="32"/>
      <c r="L11" s="32"/>
      <c r="M11" s="32"/>
      <c r="N11" s="32" t="s">
        <v>53</v>
      </c>
      <c r="O11" s="32"/>
      <c r="P11" s="32"/>
    </row>
    <row r="12" spans="1:16" ht="24" x14ac:dyDescent="0.55000000000000004">
      <c r="A12" s="32">
        <v>2849</v>
      </c>
      <c r="B12" s="32">
        <v>4</v>
      </c>
      <c r="C12" s="33" t="s">
        <v>16</v>
      </c>
      <c r="D12" s="33" t="s">
        <v>58</v>
      </c>
      <c r="E12" s="32">
        <v>20</v>
      </c>
      <c r="F12" s="32" t="s">
        <v>59</v>
      </c>
      <c r="G12" s="32"/>
      <c r="H12" s="32"/>
      <c r="I12" s="32"/>
      <c r="J12" s="32"/>
      <c r="K12" s="32"/>
      <c r="L12" s="32"/>
      <c r="M12" s="32" t="s">
        <v>52</v>
      </c>
      <c r="N12" s="32"/>
      <c r="O12" s="32"/>
      <c r="P12" s="32"/>
    </row>
    <row r="13" spans="1:16" ht="48" x14ac:dyDescent="0.55000000000000004">
      <c r="A13" s="32">
        <v>2850</v>
      </c>
      <c r="B13" s="32">
        <v>4</v>
      </c>
      <c r="C13" s="33" t="s">
        <v>16</v>
      </c>
      <c r="D13" s="33" t="s">
        <v>60</v>
      </c>
      <c r="E13" s="32">
        <v>10</v>
      </c>
      <c r="F13" s="32" t="s">
        <v>61</v>
      </c>
      <c r="G13" s="32"/>
      <c r="H13" s="32"/>
      <c r="I13" s="32"/>
      <c r="J13" s="32"/>
      <c r="K13" s="32"/>
      <c r="L13" s="32"/>
      <c r="M13" s="32" t="s">
        <v>52</v>
      </c>
      <c r="N13" s="32" t="s">
        <v>62</v>
      </c>
      <c r="O13" s="32"/>
      <c r="P13" s="32"/>
    </row>
    <row r="14" spans="1:16" ht="48" x14ac:dyDescent="0.55000000000000004">
      <c r="A14" s="32">
        <v>2851</v>
      </c>
      <c r="B14" s="32">
        <v>4</v>
      </c>
      <c r="C14" s="33" t="s">
        <v>16</v>
      </c>
      <c r="D14" s="33" t="s">
        <v>63</v>
      </c>
      <c r="E14" s="32">
        <v>15</v>
      </c>
      <c r="F14" s="32" t="s">
        <v>64</v>
      </c>
      <c r="G14" s="32"/>
      <c r="H14" s="32"/>
      <c r="I14" s="32"/>
      <c r="J14" s="32"/>
      <c r="K14" s="32"/>
      <c r="L14" s="32"/>
      <c r="M14" s="32" t="s">
        <v>52</v>
      </c>
      <c r="N14" s="32" t="s">
        <v>65</v>
      </c>
      <c r="O14" s="32"/>
      <c r="P14" s="32"/>
    </row>
    <row r="15" spans="1:16" ht="24" x14ac:dyDescent="0.55000000000000004">
      <c r="A15" s="32">
        <v>2852</v>
      </c>
      <c r="B15" s="32">
        <v>4</v>
      </c>
      <c r="C15" s="33" t="s">
        <v>16</v>
      </c>
      <c r="D15" s="33" t="s">
        <v>66</v>
      </c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</row>
    <row r="16" spans="1:16" ht="24" x14ac:dyDescent="0.55000000000000004">
      <c r="A16" s="32">
        <v>2853</v>
      </c>
      <c r="B16" s="32">
        <v>4</v>
      </c>
      <c r="C16" s="33" t="s">
        <v>16</v>
      </c>
      <c r="D16" s="33" t="s">
        <v>67</v>
      </c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</row>
    <row r="17" spans="1:16" ht="24" x14ac:dyDescent="0.55000000000000004">
      <c r="A17" s="32">
        <v>2854</v>
      </c>
      <c r="B17" s="32">
        <v>4</v>
      </c>
      <c r="C17" s="33" t="s">
        <v>16</v>
      </c>
      <c r="D17" s="33" t="s">
        <v>68</v>
      </c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</row>
    <row r="18" spans="1:16" ht="24" x14ac:dyDescent="0.55000000000000004">
      <c r="A18" s="32">
        <v>2855</v>
      </c>
      <c r="B18" s="32">
        <v>4</v>
      </c>
      <c r="C18" s="33" t="s">
        <v>16</v>
      </c>
      <c r="D18" s="33" t="s">
        <v>69</v>
      </c>
      <c r="E18" s="32">
        <v>20</v>
      </c>
      <c r="F18" s="32"/>
      <c r="G18" s="32"/>
      <c r="H18" s="32"/>
      <c r="I18" s="32"/>
      <c r="J18" s="32"/>
      <c r="K18" s="32"/>
      <c r="L18" s="32"/>
      <c r="M18" s="32" t="s">
        <v>52</v>
      </c>
      <c r="N18" s="32" t="s">
        <v>70</v>
      </c>
      <c r="O18" s="32"/>
      <c r="P18" s="32"/>
    </row>
    <row r="19" spans="1:16" ht="24" x14ac:dyDescent="0.55000000000000004">
      <c r="A19" s="32">
        <v>2856</v>
      </c>
      <c r="B19" s="32">
        <v>4</v>
      </c>
      <c r="C19" s="33" t="s">
        <v>16</v>
      </c>
      <c r="D19" s="33" t="s">
        <v>71</v>
      </c>
      <c r="E19" s="32">
        <v>20</v>
      </c>
      <c r="F19" s="32" t="s">
        <v>72</v>
      </c>
      <c r="G19" s="32"/>
      <c r="H19" s="32"/>
      <c r="I19" s="32"/>
      <c r="J19" s="32"/>
      <c r="K19" s="32"/>
      <c r="L19" s="32"/>
      <c r="M19" s="32" t="s">
        <v>52</v>
      </c>
      <c r="N19" s="32"/>
      <c r="O19" s="32"/>
      <c r="P19" s="32"/>
    </row>
    <row r="20" spans="1:16" ht="24" x14ac:dyDescent="0.55000000000000004">
      <c r="A20" s="32">
        <v>2857</v>
      </c>
      <c r="B20" s="32">
        <v>4</v>
      </c>
      <c r="C20" s="33" t="s">
        <v>16</v>
      </c>
      <c r="D20" s="33" t="s">
        <v>73</v>
      </c>
      <c r="E20" s="32">
        <v>30</v>
      </c>
      <c r="F20" s="32" t="s">
        <v>74</v>
      </c>
      <c r="G20" s="32"/>
      <c r="H20" s="32"/>
      <c r="I20" s="32"/>
      <c r="J20" s="32"/>
      <c r="K20" s="32"/>
      <c r="L20" s="32"/>
      <c r="M20" s="32"/>
      <c r="N20" s="32"/>
      <c r="O20" s="32" t="s">
        <v>52</v>
      </c>
      <c r="P20" s="32" t="s">
        <v>75</v>
      </c>
    </row>
    <row r="21" spans="1:16" ht="24" x14ac:dyDescent="0.55000000000000004">
      <c r="A21" s="32">
        <v>2858</v>
      </c>
      <c r="B21" s="32">
        <v>4</v>
      </c>
      <c r="C21" s="33" t="s">
        <v>16</v>
      </c>
      <c r="D21" s="33" t="s">
        <v>76</v>
      </c>
      <c r="E21" s="32">
        <v>1</v>
      </c>
      <c r="F21" s="32" t="s">
        <v>77</v>
      </c>
      <c r="G21" s="32"/>
      <c r="H21" s="32"/>
      <c r="I21" s="32"/>
      <c r="J21" s="32"/>
      <c r="K21" s="32"/>
      <c r="L21" s="32"/>
      <c r="M21" s="32" t="s">
        <v>52</v>
      </c>
      <c r="N21" s="32" t="s">
        <v>78</v>
      </c>
      <c r="O21" s="32"/>
      <c r="P21" s="32"/>
    </row>
    <row r="22" spans="1:16" ht="24" x14ac:dyDescent="0.55000000000000004">
      <c r="A22" s="32">
        <v>2859</v>
      </c>
      <c r="B22" s="32">
        <v>4</v>
      </c>
      <c r="C22" s="33" t="s">
        <v>16</v>
      </c>
      <c r="D22" s="33" t="s">
        <v>79</v>
      </c>
      <c r="E22" s="32">
        <v>50</v>
      </c>
      <c r="F22" s="32" t="s">
        <v>80</v>
      </c>
      <c r="G22" s="32"/>
      <c r="H22" s="32"/>
      <c r="I22" s="32"/>
      <c r="J22" s="32"/>
      <c r="K22" s="32"/>
      <c r="L22" s="32"/>
      <c r="M22" s="32"/>
      <c r="N22" s="32"/>
      <c r="O22" s="32" t="s">
        <v>52</v>
      </c>
      <c r="P22" s="32" t="s">
        <v>75</v>
      </c>
    </row>
    <row r="23" spans="1:16" ht="48" x14ac:dyDescent="0.55000000000000004">
      <c r="A23" s="32">
        <v>2860</v>
      </c>
      <c r="B23" s="32">
        <v>4</v>
      </c>
      <c r="C23" s="33" t="s">
        <v>16</v>
      </c>
      <c r="D23" s="33" t="s">
        <v>81</v>
      </c>
      <c r="E23" s="32">
        <v>150</v>
      </c>
      <c r="F23" s="32" t="s">
        <v>82</v>
      </c>
      <c r="G23" s="32"/>
      <c r="H23" s="32"/>
      <c r="I23" s="32"/>
      <c r="J23" s="32"/>
      <c r="K23" s="32"/>
      <c r="L23" s="32" t="s">
        <v>83</v>
      </c>
      <c r="M23" s="32" t="s">
        <v>52</v>
      </c>
      <c r="N23" s="32" t="s">
        <v>84</v>
      </c>
      <c r="O23" s="32"/>
      <c r="P23" s="32" t="s">
        <v>85</v>
      </c>
    </row>
    <row r="24" spans="1:16" ht="24" x14ac:dyDescent="0.55000000000000004">
      <c r="A24" s="32">
        <v>2861</v>
      </c>
      <c r="B24" s="32">
        <v>4</v>
      </c>
      <c r="C24" s="33" t="s">
        <v>16</v>
      </c>
      <c r="D24" s="33" t="s">
        <v>86</v>
      </c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</row>
    <row r="25" spans="1:16" ht="24" x14ac:dyDescent="0.55000000000000004">
      <c r="A25" s="32">
        <v>2862</v>
      </c>
      <c r="B25" s="32">
        <v>4</v>
      </c>
      <c r="C25" s="33" t="s">
        <v>16</v>
      </c>
      <c r="D25" s="33" t="s">
        <v>87</v>
      </c>
      <c r="E25" s="32">
        <v>10</v>
      </c>
      <c r="F25" s="32"/>
      <c r="G25" s="32"/>
      <c r="H25" s="32"/>
      <c r="I25" s="32"/>
      <c r="J25" s="32"/>
      <c r="K25" s="32"/>
      <c r="L25" s="32"/>
      <c r="M25" s="32" t="s">
        <v>52</v>
      </c>
      <c r="N25" s="32"/>
      <c r="O25" s="32"/>
      <c r="P25" s="32"/>
    </row>
    <row r="26" spans="1:16" ht="24" x14ac:dyDescent="0.55000000000000004">
      <c r="A26" s="32">
        <v>2863</v>
      </c>
      <c r="B26" s="32">
        <v>4</v>
      </c>
      <c r="C26" s="33" t="s">
        <v>16</v>
      </c>
      <c r="D26" s="33" t="s">
        <v>88</v>
      </c>
      <c r="E26" s="32">
        <v>40</v>
      </c>
      <c r="F26" s="32" t="s">
        <v>51</v>
      </c>
      <c r="G26" s="32"/>
      <c r="H26" s="32"/>
      <c r="I26" s="32" t="s">
        <v>52</v>
      </c>
      <c r="J26" s="32"/>
      <c r="K26" s="32"/>
      <c r="L26" s="32"/>
      <c r="M26" s="32"/>
      <c r="N26" s="32" t="s">
        <v>53</v>
      </c>
      <c r="O26" s="32"/>
      <c r="P26" s="32"/>
    </row>
    <row r="27" spans="1:16" ht="48" x14ac:dyDescent="0.55000000000000004">
      <c r="A27" s="32">
        <v>2864</v>
      </c>
      <c r="B27" s="32">
        <v>4</v>
      </c>
      <c r="C27" s="33" t="s">
        <v>16</v>
      </c>
      <c r="D27" s="33" t="s">
        <v>89</v>
      </c>
      <c r="E27" s="32">
        <v>25</v>
      </c>
      <c r="F27" s="32" t="s">
        <v>90</v>
      </c>
      <c r="G27" s="32"/>
      <c r="H27" s="32"/>
      <c r="I27" s="32"/>
      <c r="J27" s="32"/>
      <c r="K27" s="32"/>
      <c r="L27" s="32"/>
      <c r="M27" s="32" t="s">
        <v>52</v>
      </c>
      <c r="N27" s="32" t="s">
        <v>91</v>
      </c>
      <c r="O27" s="32"/>
      <c r="P27" s="32"/>
    </row>
    <row r="28" spans="1:16" ht="24" x14ac:dyDescent="0.55000000000000004">
      <c r="A28" s="32">
        <v>2865</v>
      </c>
      <c r="B28" s="32">
        <v>4</v>
      </c>
      <c r="C28" s="33" t="s">
        <v>16</v>
      </c>
      <c r="D28" s="33" t="s">
        <v>92</v>
      </c>
      <c r="E28" s="32">
        <v>60</v>
      </c>
      <c r="F28" s="32" t="s">
        <v>93</v>
      </c>
      <c r="G28" s="32"/>
      <c r="H28" s="32"/>
      <c r="I28" s="32"/>
      <c r="J28" s="32"/>
      <c r="K28" s="32"/>
      <c r="L28" s="32"/>
      <c r="M28" s="32" t="s">
        <v>52</v>
      </c>
      <c r="N28" s="32"/>
      <c r="O28" s="32"/>
      <c r="P28" s="32"/>
    </row>
    <row r="29" spans="1:16" ht="24" x14ac:dyDescent="0.55000000000000004">
      <c r="A29" s="32">
        <v>2866</v>
      </c>
      <c r="B29" s="32">
        <v>4</v>
      </c>
      <c r="C29" s="33" t="s">
        <v>16</v>
      </c>
      <c r="D29" s="33" t="s">
        <v>94</v>
      </c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</row>
    <row r="30" spans="1:16" ht="48" x14ac:dyDescent="0.55000000000000004">
      <c r="A30" s="32">
        <v>2867</v>
      </c>
      <c r="B30" s="32">
        <v>4</v>
      </c>
      <c r="C30" s="33" t="s">
        <v>16</v>
      </c>
      <c r="D30" s="33" t="s">
        <v>95</v>
      </c>
      <c r="E30" s="32">
        <v>6</v>
      </c>
      <c r="F30" s="32" t="s">
        <v>96</v>
      </c>
      <c r="G30" s="32"/>
      <c r="H30" s="32"/>
      <c r="I30" s="32"/>
      <c r="J30" s="32"/>
      <c r="K30" s="32"/>
      <c r="L30" s="32"/>
      <c r="M30" s="32" t="s">
        <v>52</v>
      </c>
      <c r="N30" s="32" t="s">
        <v>78</v>
      </c>
      <c r="O30" s="32"/>
      <c r="P30" s="32"/>
    </row>
    <row r="31" spans="1:16" ht="24" x14ac:dyDescent="0.55000000000000004">
      <c r="A31" s="32">
        <v>2868</v>
      </c>
      <c r="B31" s="32">
        <v>4</v>
      </c>
      <c r="C31" s="33" t="s">
        <v>16</v>
      </c>
      <c r="D31" s="33" t="s">
        <v>97</v>
      </c>
      <c r="E31" s="32">
        <v>10</v>
      </c>
      <c r="F31" s="32"/>
      <c r="G31" s="32"/>
      <c r="H31" s="32"/>
      <c r="I31" s="32"/>
      <c r="J31" s="32"/>
      <c r="K31" s="32"/>
      <c r="L31" s="32"/>
      <c r="M31" s="32" t="s">
        <v>52</v>
      </c>
      <c r="N31" s="32"/>
      <c r="O31" s="32"/>
      <c r="P31" s="32"/>
    </row>
    <row r="32" spans="1:16" ht="24" x14ac:dyDescent="0.55000000000000004">
      <c r="A32" s="32">
        <v>2869</v>
      </c>
      <c r="B32" s="32">
        <v>4</v>
      </c>
      <c r="C32" s="33" t="s">
        <v>16</v>
      </c>
      <c r="D32" s="33" t="s">
        <v>98</v>
      </c>
      <c r="E32" s="32">
        <v>8</v>
      </c>
      <c r="F32" s="32" t="s">
        <v>99</v>
      </c>
      <c r="G32" s="32"/>
      <c r="H32" s="32"/>
      <c r="I32" s="32"/>
      <c r="J32" s="32"/>
      <c r="K32" s="32"/>
      <c r="L32" s="32"/>
      <c r="M32" s="32" t="s">
        <v>52</v>
      </c>
      <c r="N32" s="32" t="s">
        <v>78</v>
      </c>
      <c r="O32" s="32"/>
      <c r="P32" s="32"/>
    </row>
    <row r="33" spans="1:16" ht="24" x14ac:dyDescent="0.55000000000000004">
      <c r="A33" s="32">
        <v>2870</v>
      </c>
      <c r="B33" s="32">
        <v>4</v>
      </c>
      <c r="C33" s="33" t="s">
        <v>16</v>
      </c>
      <c r="D33" s="33" t="s">
        <v>100</v>
      </c>
      <c r="E33" s="32">
        <v>8</v>
      </c>
      <c r="F33" s="32" t="s">
        <v>51</v>
      </c>
      <c r="G33" s="32"/>
      <c r="H33" s="32"/>
      <c r="I33" s="32" t="s">
        <v>52</v>
      </c>
      <c r="J33" s="32"/>
      <c r="K33" s="32"/>
      <c r="L33" s="32"/>
      <c r="M33" s="32"/>
      <c r="N33" s="32" t="s">
        <v>53</v>
      </c>
      <c r="O33" s="32"/>
      <c r="P33" s="32"/>
    </row>
    <row r="34" spans="1:16" ht="24" x14ac:dyDescent="0.55000000000000004">
      <c r="A34" s="32">
        <v>2871</v>
      </c>
      <c r="B34" s="32">
        <v>4</v>
      </c>
      <c r="C34" s="33" t="s">
        <v>16</v>
      </c>
      <c r="D34" s="33" t="s">
        <v>101</v>
      </c>
      <c r="E34" s="32">
        <v>24</v>
      </c>
      <c r="F34" s="32" t="s">
        <v>51</v>
      </c>
      <c r="G34" s="32"/>
      <c r="H34" s="32"/>
      <c r="I34" s="32" t="s">
        <v>52</v>
      </c>
      <c r="J34" s="32"/>
      <c r="K34" s="32"/>
      <c r="L34" s="32"/>
      <c r="M34" s="32"/>
      <c r="N34" s="32" t="s">
        <v>53</v>
      </c>
      <c r="O34" s="32"/>
      <c r="P34" s="32"/>
    </row>
    <row r="35" spans="1:16" ht="24" x14ac:dyDescent="0.55000000000000004">
      <c r="A35" s="32">
        <v>2872</v>
      </c>
      <c r="B35" s="32">
        <v>4</v>
      </c>
      <c r="C35" s="33" t="s">
        <v>16</v>
      </c>
      <c r="D35" s="33" t="s">
        <v>102</v>
      </c>
      <c r="E35" s="32">
        <v>28</v>
      </c>
      <c r="F35" s="32" t="s">
        <v>51</v>
      </c>
      <c r="G35" s="32"/>
      <c r="H35" s="32"/>
      <c r="I35" s="32" t="s">
        <v>52</v>
      </c>
      <c r="J35" s="32"/>
      <c r="K35" s="32"/>
      <c r="L35" s="32"/>
      <c r="M35" s="32"/>
      <c r="N35" s="32" t="s">
        <v>53</v>
      </c>
      <c r="O35" s="32"/>
      <c r="P35" s="32"/>
    </row>
    <row r="36" spans="1:16" ht="24" x14ac:dyDescent="0.55000000000000004">
      <c r="A36" s="32">
        <v>2873</v>
      </c>
      <c r="B36" s="32">
        <v>4</v>
      </c>
      <c r="C36" s="33" t="s">
        <v>16</v>
      </c>
      <c r="D36" s="33" t="s">
        <v>103</v>
      </c>
      <c r="E36" s="32">
        <v>14</v>
      </c>
      <c r="F36" s="32" t="s">
        <v>104</v>
      </c>
      <c r="G36" s="32"/>
      <c r="H36" s="32"/>
      <c r="I36" s="32"/>
      <c r="J36" s="32"/>
      <c r="K36" s="32"/>
      <c r="L36" s="32"/>
      <c r="M36" s="32" t="s">
        <v>52</v>
      </c>
      <c r="N36" s="32" t="s">
        <v>78</v>
      </c>
      <c r="O36" s="32"/>
      <c r="P36" s="32"/>
    </row>
    <row r="37" spans="1:16" ht="24" x14ac:dyDescent="0.55000000000000004">
      <c r="A37" s="32">
        <v>2874</v>
      </c>
      <c r="B37" s="32">
        <v>4</v>
      </c>
      <c r="C37" s="33" t="s">
        <v>16</v>
      </c>
      <c r="D37" s="33" t="s">
        <v>105</v>
      </c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</row>
    <row r="38" spans="1:16" ht="24" x14ac:dyDescent="0.55000000000000004">
      <c r="A38" s="32">
        <v>2875</v>
      </c>
      <c r="B38" s="32">
        <v>4</v>
      </c>
      <c r="C38" s="33" t="s">
        <v>16</v>
      </c>
      <c r="D38" s="33" t="s">
        <v>106</v>
      </c>
      <c r="E38" s="32">
        <v>2</v>
      </c>
      <c r="F38" s="32" t="s">
        <v>107</v>
      </c>
      <c r="G38" s="32"/>
      <c r="H38" s="32"/>
      <c r="I38" s="32"/>
      <c r="J38" s="32"/>
      <c r="K38" s="32"/>
      <c r="L38" s="32"/>
      <c r="M38" s="32" t="s">
        <v>52</v>
      </c>
      <c r="N38" s="32" t="s">
        <v>108</v>
      </c>
      <c r="O38" s="32"/>
      <c r="P38" s="32"/>
    </row>
    <row r="39" spans="1:16" ht="72" x14ac:dyDescent="0.55000000000000004">
      <c r="A39" s="32">
        <v>2876</v>
      </c>
      <c r="B39" s="32">
        <v>4</v>
      </c>
      <c r="C39" s="33" t="s">
        <v>16</v>
      </c>
      <c r="D39" s="33" t="s">
        <v>109</v>
      </c>
      <c r="E39" s="32">
        <v>2</v>
      </c>
      <c r="F39" s="32" t="s">
        <v>110</v>
      </c>
      <c r="G39" s="32"/>
      <c r="H39" s="32"/>
      <c r="I39" s="32"/>
      <c r="J39" s="32"/>
      <c r="K39" s="32"/>
      <c r="L39" s="32"/>
      <c r="M39" s="32" t="s">
        <v>52</v>
      </c>
      <c r="N39" s="32" t="s">
        <v>111</v>
      </c>
      <c r="O39" s="32"/>
      <c r="P39" s="32"/>
    </row>
    <row r="40" spans="1:16" ht="24" x14ac:dyDescent="0.55000000000000004">
      <c r="A40" s="32">
        <v>2877</v>
      </c>
      <c r="B40" s="32">
        <v>4</v>
      </c>
      <c r="C40" s="33" t="s">
        <v>16</v>
      </c>
      <c r="D40" s="33" t="s">
        <v>112</v>
      </c>
      <c r="E40" s="32">
        <v>4</v>
      </c>
      <c r="F40" s="32" t="s">
        <v>113</v>
      </c>
      <c r="G40" s="32"/>
      <c r="H40" s="32"/>
      <c r="I40" s="32"/>
      <c r="J40" s="32"/>
      <c r="K40" s="32"/>
      <c r="L40" s="32"/>
      <c r="M40" s="32" t="s">
        <v>52</v>
      </c>
      <c r="N40" s="32"/>
      <c r="O40" s="32"/>
      <c r="P40" s="32"/>
    </row>
    <row r="41" spans="1:16" ht="24" x14ac:dyDescent="0.55000000000000004">
      <c r="A41" s="32">
        <v>2878</v>
      </c>
      <c r="B41" s="32">
        <v>4</v>
      </c>
      <c r="C41" s="33" t="s">
        <v>16</v>
      </c>
      <c r="D41" s="33" t="s">
        <v>114</v>
      </c>
      <c r="E41" s="32">
        <v>3</v>
      </c>
      <c r="F41" s="32" t="s">
        <v>83</v>
      </c>
      <c r="G41" s="32"/>
      <c r="H41" s="32"/>
      <c r="I41" s="32"/>
      <c r="J41" s="32"/>
      <c r="K41" s="32"/>
      <c r="L41" s="32" t="s">
        <v>83</v>
      </c>
      <c r="M41" s="32" t="s">
        <v>52</v>
      </c>
      <c r="N41" s="32" t="s">
        <v>83</v>
      </c>
      <c r="O41" s="32"/>
      <c r="P41" s="32" t="s">
        <v>83</v>
      </c>
    </row>
    <row r="42" spans="1:16" ht="24" x14ac:dyDescent="0.55000000000000004">
      <c r="A42" s="32">
        <v>2879</v>
      </c>
      <c r="B42" s="32">
        <v>4</v>
      </c>
      <c r="C42" s="33" t="s">
        <v>16</v>
      </c>
      <c r="D42" s="33" t="s">
        <v>115</v>
      </c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</row>
    <row r="43" spans="1:16" ht="24" x14ac:dyDescent="0.55000000000000004">
      <c r="A43" s="32">
        <v>2880</v>
      </c>
      <c r="B43" s="32">
        <v>4</v>
      </c>
      <c r="C43" s="33" t="s">
        <v>16</v>
      </c>
      <c r="D43" s="33" t="s">
        <v>116</v>
      </c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</row>
    <row r="44" spans="1:16" ht="24" x14ac:dyDescent="0.55000000000000004">
      <c r="A44" s="32">
        <v>2881</v>
      </c>
      <c r="B44" s="32">
        <v>4</v>
      </c>
      <c r="C44" s="33" t="s">
        <v>16</v>
      </c>
      <c r="D44" s="33" t="s">
        <v>117</v>
      </c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</row>
    <row r="45" spans="1:16" ht="24" x14ac:dyDescent="0.55000000000000004">
      <c r="A45" s="32">
        <v>2882</v>
      </c>
      <c r="B45" s="32">
        <v>4</v>
      </c>
      <c r="C45" s="33" t="s">
        <v>16</v>
      </c>
      <c r="D45" s="33" t="s">
        <v>118</v>
      </c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</row>
    <row r="46" spans="1:16" ht="48" x14ac:dyDescent="0.55000000000000004">
      <c r="A46" s="32">
        <v>2883</v>
      </c>
      <c r="B46" s="32">
        <v>4</v>
      </c>
      <c r="C46" s="33" t="s">
        <v>16</v>
      </c>
      <c r="D46" s="33" t="s">
        <v>119</v>
      </c>
      <c r="E46" s="32">
        <v>2</v>
      </c>
      <c r="F46" s="32" t="s">
        <v>120</v>
      </c>
      <c r="G46" s="32"/>
      <c r="H46" s="32"/>
      <c r="I46" s="32"/>
      <c r="J46" s="32"/>
      <c r="K46" s="32"/>
      <c r="L46" s="32"/>
      <c r="M46" s="32" t="s">
        <v>52</v>
      </c>
      <c r="N46" s="32" t="s">
        <v>121</v>
      </c>
      <c r="O46" s="32"/>
      <c r="P46" s="32"/>
    </row>
    <row r="47" spans="1:16" ht="24" x14ac:dyDescent="0.55000000000000004">
      <c r="A47" s="32">
        <v>2884</v>
      </c>
      <c r="B47" s="32">
        <v>4</v>
      </c>
      <c r="C47" s="33" t="s">
        <v>16</v>
      </c>
      <c r="D47" s="33" t="s">
        <v>122</v>
      </c>
      <c r="E47" s="32">
        <v>6</v>
      </c>
      <c r="F47" s="32" t="s">
        <v>123</v>
      </c>
      <c r="G47" s="32"/>
      <c r="H47" s="32"/>
      <c r="I47" s="32"/>
      <c r="J47" s="32"/>
      <c r="K47" s="32"/>
      <c r="L47" s="32"/>
      <c r="M47" s="32" t="s">
        <v>52</v>
      </c>
      <c r="N47" s="32" t="s">
        <v>124</v>
      </c>
      <c r="O47" s="32"/>
      <c r="P47" s="32"/>
    </row>
    <row r="48" spans="1:16" ht="24" x14ac:dyDescent="0.55000000000000004">
      <c r="A48" s="32">
        <v>2885</v>
      </c>
      <c r="B48" s="32">
        <v>4</v>
      </c>
      <c r="C48" s="33" t="s">
        <v>16</v>
      </c>
      <c r="D48" s="33" t="s">
        <v>125</v>
      </c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</row>
    <row r="49" spans="1:16" ht="24" x14ac:dyDescent="0.55000000000000004">
      <c r="A49" s="32">
        <v>2886</v>
      </c>
      <c r="B49" s="32">
        <v>4</v>
      </c>
      <c r="C49" s="33" t="s">
        <v>16</v>
      </c>
      <c r="D49" s="33" t="s">
        <v>126</v>
      </c>
      <c r="E49" s="32">
        <v>4</v>
      </c>
      <c r="F49" s="32"/>
      <c r="G49" s="32"/>
      <c r="H49" s="32"/>
      <c r="I49" s="32"/>
      <c r="J49" s="32"/>
      <c r="K49" s="32"/>
      <c r="L49" s="32"/>
      <c r="M49" s="32" t="s">
        <v>52</v>
      </c>
      <c r="N49" s="32"/>
      <c r="O49" s="32"/>
      <c r="P49" s="32"/>
    </row>
    <row r="50" spans="1:16" ht="24" x14ac:dyDescent="0.55000000000000004">
      <c r="A50" s="32">
        <v>2887</v>
      </c>
      <c r="B50" s="32">
        <v>4</v>
      </c>
      <c r="C50" s="33" t="s">
        <v>16</v>
      </c>
      <c r="D50" s="33" t="s">
        <v>127</v>
      </c>
      <c r="E50" s="32">
        <v>2</v>
      </c>
      <c r="F50" s="32" t="s">
        <v>128</v>
      </c>
      <c r="G50" s="32"/>
      <c r="H50" s="32"/>
      <c r="I50" s="32"/>
      <c r="J50" s="32"/>
      <c r="K50" s="32"/>
      <c r="L50" s="32"/>
      <c r="M50" s="32" t="s">
        <v>52</v>
      </c>
      <c r="N50" s="32"/>
      <c r="O50" s="32"/>
      <c r="P50" s="32"/>
    </row>
    <row r="51" spans="1:16" ht="120" x14ac:dyDescent="0.55000000000000004">
      <c r="A51" s="32">
        <v>2888</v>
      </c>
      <c r="B51" s="32">
        <v>4</v>
      </c>
      <c r="C51" s="33" t="s">
        <v>16</v>
      </c>
      <c r="D51" s="33" t="s">
        <v>129</v>
      </c>
      <c r="E51" s="32">
        <v>20</v>
      </c>
      <c r="F51" s="32" t="s">
        <v>130</v>
      </c>
      <c r="G51" s="32"/>
      <c r="H51" s="32"/>
      <c r="I51" s="32"/>
      <c r="J51" s="32"/>
      <c r="K51" s="32"/>
      <c r="L51" s="32"/>
      <c r="M51" s="32" t="s">
        <v>52</v>
      </c>
      <c r="N51" s="32" t="s">
        <v>131</v>
      </c>
      <c r="O51" s="32"/>
      <c r="P51" s="32"/>
    </row>
    <row r="52" spans="1:16" ht="24" x14ac:dyDescent="0.55000000000000004">
      <c r="A52" s="32">
        <v>2889</v>
      </c>
      <c r="B52" s="32">
        <v>4</v>
      </c>
      <c r="C52" s="33" t="s">
        <v>16</v>
      </c>
      <c r="D52" s="33" t="s">
        <v>132</v>
      </c>
      <c r="E52" s="32">
        <v>25</v>
      </c>
      <c r="F52" s="32"/>
      <c r="G52" s="32"/>
      <c r="H52" s="32"/>
      <c r="I52" s="32"/>
      <c r="J52" s="32"/>
      <c r="K52" s="32"/>
      <c r="L52" s="32"/>
      <c r="M52" s="32" t="s">
        <v>52</v>
      </c>
      <c r="N52" s="32" t="s">
        <v>62</v>
      </c>
      <c r="O52" s="32"/>
      <c r="P52" s="32"/>
    </row>
    <row r="53" spans="1:16" ht="48" x14ac:dyDescent="0.55000000000000004">
      <c r="A53" s="32">
        <v>2890</v>
      </c>
      <c r="B53" s="32">
        <v>4</v>
      </c>
      <c r="C53" s="33" t="s">
        <v>16</v>
      </c>
      <c r="D53" s="33" t="s">
        <v>133</v>
      </c>
      <c r="E53" s="32">
        <v>5</v>
      </c>
      <c r="F53" s="32" t="s">
        <v>134</v>
      </c>
      <c r="G53" s="32"/>
      <c r="H53" s="32"/>
      <c r="I53" s="32"/>
      <c r="J53" s="32"/>
      <c r="K53" s="32"/>
      <c r="L53" s="32"/>
      <c r="M53" s="32" t="s">
        <v>52</v>
      </c>
      <c r="N53" s="32" t="s">
        <v>135</v>
      </c>
      <c r="O53" s="32"/>
      <c r="P53" s="32"/>
    </row>
    <row r="54" spans="1:16" ht="24" x14ac:dyDescent="0.55000000000000004">
      <c r="A54" s="32">
        <v>2891</v>
      </c>
      <c r="B54" s="32">
        <v>4</v>
      </c>
      <c r="C54" s="33" t="s">
        <v>16</v>
      </c>
      <c r="D54" s="33" t="s">
        <v>136</v>
      </c>
      <c r="E54" s="32">
        <v>6</v>
      </c>
      <c r="F54" s="32"/>
      <c r="G54" s="32"/>
      <c r="H54" s="32"/>
      <c r="I54" s="32"/>
      <c r="J54" s="32"/>
      <c r="K54" s="32"/>
      <c r="L54" s="32"/>
      <c r="M54" s="32" t="s">
        <v>52</v>
      </c>
      <c r="N54" s="32" t="s">
        <v>137</v>
      </c>
      <c r="O54" s="32"/>
      <c r="P54" s="32"/>
    </row>
    <row r="55" spans="1:16" ht="24" x14ac:dyDescent="0.55000000000000004">
      <c r="A55" s="32">
        <v>2892</v>
      </c>
      <c r="B55" s="32">
        <v>4</v>
      </c>
      <c r="C55" s="33" t="s">
        <v>16</v>
      </c>
      <c r="D55" s="33" t="s">
        <v>138</v>
      </c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</row>
    <row r="56" spans="1:16" ht="48" x14ac:dyDescent="0.55000000000000004">
      <c r="A56" s="32">
        <v>2893</v>
      </c>
      <c r="B56" s="32">
        <v>4</v>
      </c>
      <c r="C56" s="33" t="s">
        <v>16</v>
      </c>
      <c r="D56" s="33" t="s">
        <v>138</v>
      </c>
      <c r="E56" s="32">
        <v>2</v>
      </c>
      <c r="F56" s="32" t="s">
        <v>139</v>
      </c>
      <c r="G56" s="32"/>
      <c r="H56" s="32"/>
      <c r="I56" s="32"/>
      <c r="J56" s="32"/>
      <c r="K56" s="32"/>
      <c r="L56" s="32"/>
      <c r="M56" s="32" t="s">
        <v>52</v>
      </c>
      <c r="N56" s="32" t="s">
        <v>140</v>
      </c>
      <c r="O56" s="32"/>
      <c r="P56" s="32"/>
    </row>
    <row r="57" spans="1:16" ht="24" x14ac:dyDescent="0.55000000000000004">
      <c r="A57" s="32">
        <v>2894</v>
      </c>
      <c r="B57" s="32">
        <v>4</v>
      </c>
      <c r="C57" s="33" t="s">
        <v>16</v>
      </c>
      <c r="D57" s="33" t="s">
        <v>141</v>
      </c>
      <c r="E57" s="32">
        <v>12</v>
      </c>
      <c r="F57" s="32" t="s">
        <v>142</v>
      </c>
      <c r="G57" s="32"/>
      <c r="H57" s="32"/>
      <c r="I57" s="32"/>
      <c r="J57" s="32"/>
      <c r="K57" s="32"/>
      <c r="L57" s="32"/>
      <c r="M57" s="32" t="s">
        <v>52</v>
      </c>
      <c r="N57" s="32"/>
      <c r="O57" s="32"/>
      <c r="P57" s="32"/>
    </row>
    <row r="58" spans="1:16" ht="24" x14ac:dyDescent="0.55000000000000004">
      <c r="A58" s="32">
        <v>2895</v>
      </c>
      <c r="B58" s="32">
        <v>4</v>
      </c>
      <c r="C58" s="33" t="s">
        <v>16</v>
      </c>
      <c r="D58" s="33" t="s">
        <v>143</v>
      </c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</row>
    <row r="59" spans="1:16" ht="48" x14ac:dyDescent="0.55000000000000004">
      <c r="A59" s="32">
        <v>2896</v>
      </c>
      <c r="B59" s="32">
        <v>4</v>
      </c>
      <c r="C59" s="33" t="s">
        <v>16</v>
      </c>
      <c r="D59" s="33" t="s">
        <v>144</v>
      </c>
      <c r="E59" s="32">
        <v>150</v>
      </c>
      <c r="F59" s="32" t="s">
        <v>145</v>
      </c>
      <c r="G59" s="32"/>
      <c r="H59" s="32"/>
      <c r="I59" s="32"/>
      <c r="J59" s="32"/>
      <c r="K59" s="32"/>
      <c r="L59" s="32" t="s">
        <v>83</v>
      </c>
      <c r="M59" s="32" t="s">
        <v>52</v>
      </c>
      <c r="N59" s="32" t="s">
        <v>146</v>
      </c>
      <c r="O59" s="32"/>
      <c r="P59" s="32" t="s">
        <v>83</v>
      </c>
    </row>
    <row r="60" spans="1:16" ht="48" x14ac:dyDescent="0.55000000000000004">
      <c r="A60" s="32">
        <v>2897</v>
      </c>
      <c r="B60" s="32">
        <v>4</v>
      </c>
      <c r="C60" s="33" t="s">
        <v>16</v>
      </c>
      <c r="D60" s="33" t="s">
        <v>147</v>
      </c>
      <c r="E60" s="32">
        <v>2</v>
      </c>
      <c r="F60" s="32" t="s">
        <v>148</v>
      </c>
      <c r="G60" s="32"/>
      <c r="H60" s="32"/>
      <c r="I60" s="32"/>
      <c r="J60" s="32"/>
      <c r="K60" s="32"/>
      <c r="L60" s="32"/>
      <c r="M60" s="32" t="s">
        <v>52</v>
      </c>
      <c r="N60" s="32" t="s">
        <v>149</v>
      </c>
      <c r="O60" s="32"/>
      <c r="P60" s="32"/>
    </row>
    <row r="61" spans="1:16" ht="96" x14ac:dyDescent="0.55000000000000004">
      <c r="A61" s="32">
        <v>2898</v>
      </c>
      <c r="B61" s="32">
        <v>4</v>
      </c>
      <c r="C61" s="33" t="s">
        <v>16</v>
      </c>
      <c r="D61" s="33" t="s">
        <v>150</v>
      </c>
      <c r="E61" s="32">
        <v>10</v>
      </c>
      <c r="F61" s="32" t="s">
        <v>151</v>
      </c>
      <c r="G61" s="32"/>
      <c r="H61" s="32"/>
      <c r="I61" s="32"/>
      <c r="J61" s="32"/>
      <c r="K61" s="32"/>
      <c r="L61" s="32"/>
      <c r="M61" s="32" t="s">
        <v>52</v>
      </c>
      <c r="N61" s="32" t="s">
        <v>152</v>
      </c>
      <c r="O61" s="32"/>
      <c r="P61" s="32"/>
    </row>
    <row r="62" spans="1:16" ht="72" x14ac:dyDescent="0.55000000000000004">
      <c r="A62" s="32">
        <v>2899</v>
      </c>
      <c r="B62" s="32">
        <v>4</v>
      </c>
      <c r="C62" s="33" t="s">
        <v>16</v>
      </c>
      <c r="D62" s="33" t="s">
        <v>153</v>
      </c>
      <c r="E62" s="32">
        <v>0.5</v>
      </c>
      <c r="F62" s="32" t="s">
        <v>154</v>
      </c>
      <c r="G62" s="32"/>
      <c r="H62" s="32"/>
      <c r="I62" s="32"/>
      <c r="J62" s="32"/>
      <c r="K62" s="32"/>
      <c r="L62" s="32" t="s">
        <v>83</v>
      </c>
      <c r="M62" s="32" t="s">
        <v>52</v>
      </c>
      <c r="N62" s="32" t="s">
        <v>155</v>
      </c>
      <c r="O62" s="32"/>
      <c r="P62" s="32" t="s">
        <v>83</v>
      </c>
    </row>
    <row r="63" spans="1:16" ht="24" x14ac:dyDescent="0.55000000000000004">
      <c r="A63" s="32">
        <v>2900</v>
      </c>
      <c r="B63" s="32">
        <v>4</v>
      </c>
      <c r="C63" s="33" t="s">
        <v>16</v>
      </c>
      <c r="D63" s="33" t="s">
        <v>156</v>
      </c>
      <c r="E63" s="32">
        <v>20</v>
      </c>
      <c r="F63" s="32"/>
      <c r="G63" s="32"/>
      <c r="H63" s="32"/>
      <c r="I63" s="32"/>
      <c r="J63" s="32"/>
      <c r="K63" s="32"/>
      <c r="L63" s="32"/>
      <c r="M63" s="32" t="s">
        <v>52</v>
      </c>
      <c r="N63" s="32"/>
      <c r="O63" s="32"/>
      <c r="P63" s="32"/>
    </row>
    <row r="64" spans="1:16" ht="24" x14ac:dyDescent="0.55000000000000004">
      <c r="A64" s="32">
        <v>2901</v>
      </c>
      <c r="B64" s="32">
        <v>4</v>
      </c>
      <c r="C64" s="33" t="s">
        <v>16</v>
      </c>
      <c r="D64" s="33" t="s">
        <v>157</v>
      </c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</row>
    <row r="65" spans="1:16" ht="24" x14ac:dyDescent="0.55000000000000004">
      <c r="A65" s="32">
        <v>2902</v>
      </c>
      <c r="B65" s="32">
        <v>4</v>
      </c>
      <c r="C65" s="33" t="s">
        <v>16</v>
      </c>
      <c r="D65" s="33" t="s">
        <v>158</v>
      </c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</row>
    <row r="66" spans="1:16" ht="24" x14ac:dyDescent="0.55000000000000004">
      <c r="A66" s="32">
        <v>2903</v>
      </c>
      <c r="B66" s="32">
        <v>4</v>
      </c>
      <c r="C66" s="33" t="s">
        <v>16</v>
      </c>
      <c r="D66" s="33" t="s">
        <v>159</v>
      </c>
      <c r="E66" s="32">
        <v>8</v>
      </c>
      <c r="F66" s="32" t="s">
        <v>160</v>
      </c>
      <c r="G66" s="32"/>
      <c r="H66" s="32"/>
      <c r="I66" s="32" t="s">
        <v>52</v>
      </c>
      <c r="J66" s="32"/>
      <c r="K66" s="32"/>
      <c r="L66" s="32"/>
      <c r="M66" s="32"/>
      <c r="N66" s="32" t="s">
        <v>161</v>
      </c>
      <c r="O66" s="32"/>
      <c r="P66" s="32"/>
    </row>
    <row r="67" spans="1:16" ht="24" x14ac:dyDescent="0.55000000000000004">
      <c r="A67" s="32">
        <v>2904</v>
      </c>
      <c r="B67" s="32">
        <v>4</v>
      </c>
      <c r="C67" s="33" t="s">
        <v>16</v>
      </c>
      <c r="D67" s="33" t="s">
        <v>162</v>
      </c>
      <c r="E67" s="32">
        <v>12</v>
      </c>
      <c r="F67" s="32" t="s">
        <v>51</v>
      </c>
      <c r="G67" s="32"/>
      <c r="H67" s="32"/>
      <c r="I67" s="32" t="s">
        <v>52</v>
      </c>
      <c r="J67" s="32"/>
      <c r="K67" s="32"/>
      <c r="L67" s="32"/>
      <c r="M67" s="32"/>
      <c r="N67" s="32" t="s">
        <v>53</v>
      </c>
      <c r="O67" s="32"/>
      <c r="P67" s="32"/>
    </row>
    <row r="68" spans="1:16" ht="24" x14ac:dyDescent="0.55000000000000004">
      <c r="A68" s="32">
        <v>2905</v>
      </c>
      <c r="B68" s="32">
        <v>4</v>
      </c>
      <c r="C68" s="33" t="s">
        <v>16</v>
      </c>
      <c r="D68" s="33" t="s">
        <v>163</v>
      </c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</row>
    <row r="69" spans="1:16" ht="96" x14ac:dyDescent="0.55000000000000004">
      <c r="A69" s="32">
        <v>2906</v>
      </c>
      <c r="B69" s="32">
        <v>4</v>
      </c>
      <c r="C69" s="33" t="s">
        <v>16</v>
      </c>
      <c r="D69" s="33" t="s">
        <v>164</v>
      </c>
      <c r="E69" s="32">
        <v>2</v>
      </c>
      <c r="F69" s="32" t="s">
        <v>165</v>
      </c>
      <c r="G69" s="32"/>
      <c r="H69" s="32"/>
      <c r="I69" s="32"/>
      <c r="J69" s="32"/>
      <c r="K69" s="32"/>
      <c r="L69" s="32" t="s">
        <v>83</v>
      </c>
      <c r="M69" s="32" t="s">
        <v>52</v>
      </c>
      <c r="N69" s="32" t="s">
        <v>166</v>
      </c>
      <c r="O69" s="32"/>
      <c r="P69" s="32" t="s">
        <v>83</v>
      </c>
    </row>
    <row r="70" spans="1:16" ht="72" x14ac:dyDescent="0.55000000000000004">
      <c r="A70" s="32">
        <v>2907</v>
      </c>
      <c r="B70" s="32">
        <v>4</v>
      </c>
      <c r="C70" s="33" t="s">
        <v>16</v>
      </c>
      <c r="D70" s="33" t="s">
        <v>167</v>
      </c>
      <c r="E70" s="32">
        <v>0.55000000000000004</v>
      </c>
      <c r="F70" s="32" t="s">
        <v>168</v>
      </c>
      <c r="G70" s="32"/>
      <c r="H70" s="32"/>
      <c r="I70" s="32"/>
      <c r="J70" s="32"/>
      <c r="K70" s="32"/>
      <c r="L70" s="32"/>
      <c r="M70" s="32" t="s">
        <v>52</v>
      </c>
      <c r="N70" s="32" t="s">
        <v>169</v>
      </c>
      <c r="O70" s="32"/>
      <c r="P70" s="32"/>
    </row>
    <row r="71" spans="1:16" ht="48" x14ac:dyDescent="0.55000000000000004">
      <c r="A71" s="32">
        <v>2908</v>
      </c>
      <c r="B71" s="32">
        <v>4</v>
      </c>
      <c r="C71" s="33" t="s">
        <v>16</v>
      </c>
      <c r="D71" s="33" t="s">
        <v>170</v>
      </c>
      <c r="E71" s="32">
        <v>0.5</v>
      </c>
      <c r="F71" s="32"/>
      <c r="G71" s="32"/>
      <c r="H71" s="32"/>
      <c r="I71" s="32"/>
      <c r="J71" s="32"/>
      <c r="K71" s="32"/>
      <c r="L71" s="32"/>
      <c r="M71" s="32" t="s">
        <v>52</v>
      </c>
      <c r="N71" s="32" t="s">
        <v>171</v>
      </c>
      <c r="O71" s="32"/>
      <c r="P71" s="32"/>
    </row>
    <row r="72" spans="1:16" ht="24" x14ac:dyDescent="0.55000000000000004">
      <c r="A72" s="32">
        <v>2909</v>
      </c>
      <c r="B72" s="32">
        <v>4</v>
      </c>
      <c r="C72" s="33" t="s">
        <v>16</v>
      </c>
      <c r="D72" s="33" t="s">
        <v>172</v>
      </c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</row>
    <row r="73" spans="1:16" ht="24" x14ac:dyDescent="0.55000000000000004">
      <c r="A73" s="32">
        <v>2910</v>
      </c>
      <c r="B73" s="32">
        <v>4</v>
      </c>
      <c r="C73" s="33" t="s">
        <v>16</v>
      </c>
      <c r="D73" s="33" t="s">
        <v>173</v>
      </c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</row>
    <row r="74" spans="1:16" ht="24" x14ac:dyDescent="0.55000000000000004">
      <c r="A74" s="32">
        <v>2911</v>
      </c>
      <c r="B74" s="32">
        <v>4</v>
      </c>
      <c r="C74" s="33" t="s">
        <v>16</v>
      </c>
      <c r="D74" s="33" t="s">
        <v>174</v>
      </c>
      <c r="E74" s="32">
        <v>5</v>
      </c>
      <c r="F74" s="32" t="s">
        <v>175</v>
      </c>
      <c r="G74" s="32"/>
      <c r="H74" s="32"/>
      <c r="I74" s="32"/>
      <c r="J74" s="32"/>
      <c r="K74" s="32"/>
      <c r="L74" s="32"/>
      <c r="M74" s="32" t="s">
        <v>52</v>
      </c>
      <c r="N74" s="32" t="s">
        <v>176</v>
      </c>
      <c r="O74" s="32"/>
      <c r="P74" s="32"/>
    </row>
    <row r="75" spans="1:16" ht="72" x14ac:dyDescent="0.55000000000000004">
      <c r="A75" s="32">
        <v>2912</v>
      </c>
      <c r="B75" s="32">
        <v>4</v>
      </c>
      <c r="C75" s="33" t="s">
        <v>16</v>
      </c>
      <c r="D75" s="33" t="s">
        <v>177</v>
      </c>
      <c r="E75" s="32">
        <v>25</v>
      </c>
      <c r="F75" s="32" t="s">
        <v>178</v>
      </c>
      <c r="G75" s="32"/>
      <c r="H75" s="32"/>
      <c r="I75" s="32"/>
      <c r="J75" s="32"/>
      <c r="K75" s="32"/>
      <c r="L75" s="32"/>
      <c r="M75" s="32" t="s">
        <v>52</v>
      </c>
      <c r="N75" s="32" t="s">
        <v>179</v>
      </c>
      <c r="O75" s="32"/>
      <c r="P75" s="32"/>
    </row>
    <row r="76" spans="1:16" ht="24" x14ac:dyDescent="0.55000000000000004">
      <c r="A76" s="32">
        <v>2913</v>
      </c>
      <c r="B76" s="32">
        <v>4</v>
      </c>
      <c r="C76" s="33" t="s">
        <v>16</v>
      </c>
      <c r="D76" s="33" t="s">
        <v>180</v>
      </c>
      <c r="E76" s="32">
        <v>16</v>
      </c>
      <c r="F76" s="32" t="s">
        <v>51</v>
      </c>
      <c r="G76" s="32"/>
      <c r="H76" s="32"/>
      <c r="I76" s="32" t="s">
        <v>52</v>
      </c>
      <c r="J76" s="32"/>
      <c r="K76" s="32"/>
      <c r="L76" s="32"/>
      <c r="M76" s="32"/>
      <c r="N76" s="32" t="s">
        <v>53</v>
      </c>
      <c r="O76" s="32"/>
      <c r="P76" s="32"/>
    </row>
    <row r="77" spans="1:16" ht="48" x14ac:dyDescent="0.55000000000000004">
      <c r="A77" s="32">
        <v>2914</v>
      </c>
      <c r="B77" s="32">
        <v>4</v>
      </c>
      <c r="C77" s="33" t="s">
        <v>16</v>
      </c>
      <c r="D77" s="33" t="s">
        <v>181</v>
      </c>
      <c r="E77" s="32">
        <v>5</v>
      </c>
      <c r="F77" s="32" t="s">
        <v>182</v>
      </c>
      <c r="G77" s="32"/>
      <c r="H77" s="32"/>
      <c r="I77" s="32"/>
      <c r="J77" s="32"/>
      <c r="K77" s="32"/>
      <c r="L77" s="32"/>
      <c r="M77" s="32" t="s">
        <v>52</v>
      </c>
      <c r="N77" s="32" t="s">
        <v>121</v>
      </c>
      <c r="O77" s="32"/>
      <c r="P77" s="32"/>
    </row>
    <row r="78" spans="1:16" ht="24" x14ac:dyDescent="0.55000000000000004">
      <c r="A78" s="32">
        <v>2915</v>
      </c>
      <c r="B78" s="32">
        <v>4</v>
      </c>
      <c r="C78" s="33" t="s">
        <v>16</v>
      </c>
      <c r="D78" s="33" t="s">
        <v>183</v>
      </c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</row>
    <row r="79" spans="1:16" ht="24" x14ac:dyDescent="0.55000000000000004">
      <c r="A79" s="32">
        <v>2916</v>
      </c>
      <c r="B79" s="32">
        <v>4</v>
      </c>
      <c r="C79" s="33" t="s">
        <v>16</v>
      </c>
      <c r="D79" s="33" t="s">
        <v>184</v>
      </c>
      <c r="E79" s="32">
        <v>4</v>
      </c>
      <c r="F79" s="32" t="s">
        <v>185</v>
      </c>
      <c r="G79" s="32"/>
      <c r="H79" s="32"/>
      <c r="I79" s="32"/>
      <c r="J79" s="32"/>
      <c r="K79" s="32"/>
      <c r="L79" s="32"/>
      <c r="M79" s="32" t="s">
        <v>52</v>
      </c>
      <c r="N79" s="32" t="s">
        <v>186</v>
      </c>
      <c r="O79" s="32"/>
      <c r="P79" s="32"/>
    </row>
    <row r="80" spans="1:16" ht="72" x14ac:dyDescent="0.55000000000000004">
      <c r="A80" s="32">
        <v>2917</v>
      </c>
      <c r="B80" s="32">
        <v>4</v>
      </c>
      <c r="C80" s="33" t="s">
        <v>16</v>
      </c>
      <c r="D80" s="33" t="s">
        <v>187</v>
      </c>
      <c r="E80" s="32">
        <v>10</v>
      </c>
      <c r="F80" s="32" t="s">
        <v>188</v>
      </c>
      <c r="G80" s="32"/>
      <c r="H80" s="32"/>
      <c r="I80" s="32"/>
      <c r="J80" s="32"/>
      <c r="K80" s="32"/>
      <c r="L80" s="32"/>
      <c r="M80" s="32" t="s">
        <v>52</v>
      </c>
      <c r="N80" s="32" t="s">
        <v>121</v>
      </c>
      <c r="O80" s="32"/>
      <c r="P80" s="32"/>
    </row>
    <row r="81" spans="1:16" ht="144" x14ac:dyDescent="0.55000000000000004">
      <c r="A81" s="32">
        <v>2918</v>
      </c>
      <c r="B81" s="32">
        <v>4</v>
      </c>
      <c r="C81" s="33" t="s">
        <v>16</v>
      </c>
      <c r="D81" s="33" t="s">
        <v>189</v>
      </c>
      <c r="E81" s="32">
        <v>30</v>
      </c>
      <c r="F81" s="32" t="s">
        <v>190</v>
      </c>
      <c r="G81" s="32"/>
      <c r="H81" s="32"/>
      <c r="I81" s="32"/>
      <c r="J81" s="32"/>
      <c r="K81" s="32"/>
      <c r="L81" s="32"/>
      <c r="M81" s="32" t="s">
        <v>52</v>
      </c>
      <c r="N81" s="32" t="s">
        <v>191</v>
      </c>
      <c r="O81" s="32"/>
      <c r="P81" s="32"/>
    </row>
    <row r="82" spans="1:16" ht="24" x14ac:dyDescent="0.55000000000000004">
      <c r="A82" s="32">
        <v>2919</v>
      </c>
      <c r="B82" s="32">
        <v>4</v>
      </c>
      <c r="C82" s="33" t="s">
        <v>16</v>
      </c>
      <c r="D82" s="33" t="s">
        <v>192</v>
      </c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</row>
    <row r="83" spans="1:16" ht="72" x14ac:dyDescent="0.55000000000000004">
      <c r="A83" s="32">
        <v>2920</v>
      </c>
      <c r="B83" s="32">
        <v>4</v>
      </c>
      <c r="C83" s="33" t="s">
        <v>16</v>
      </c>
      <c r="D83" s="33" t="s">
        <v>193</v>
      </c>
      <c r="E83" s="32">
        <v>30</v>
      </c>
      <c r="F83" s="32" t="s">
        <v>194</v>
      </c>
      <c r="G83" s="32"/>
      <c r="H83" s="32"/>
      <c r="I83" s="32"/>
      <c r="J83" s="32"/>
      <c r="K83" s="32"/>
      <c r="L83" s="32" t="s">
        <v>83</v>
      </c>
      <c r="M83" s="32" t="s">
        <v>52</v>
      </c>
      <c r="N83" s="32" t="s">
        <v>195</v>
      </c>
      <c r="O83" s="32"/>
      <c r="P83" s="32" t="s">
        <v>83</v>
      </c>
    </row>
    <row r="84" spans="1:16" ht="24" x14ac:dyDescent="0.55000000000000004">
      <c r="A84" s="32">
        <v>2921</v>
      </c>
      <c r="B84" s="32">
        <v>4</v>
      </c>
      <c r="C84" s="33" t="s">
        <v>16</v>
      </c>
      <c r="D84" s="33" t="s">
        <v>196</v>
      </c>
      <c r="E84" s="32">
        <v>15</v>
      </c>
      <c r="F84" s="32" t="s">
        <v>197</v>
      </c>
      <c r="G84" s="32"/>
      <c r="H84" s="32"/>
      <c r="I84" s="32"/>
      <c r="J84" s="32"/>
      <c r="K84" s="32"/>
      <c r="L84" s="32"/>
      <c r="M84" s="32" t="s">
        <v>52</v>
      </c>
      <c r="N84" s="32"/>
      <c r="O84" s="32"/>
      <c r="P84" s="32"/>
    </row>
    <row r="85" spans="1:16" ht="24" x14ac:dyDescent="0.55000000000000004">
      <c r="A85" s="32">
        <v>2922</v>
      </c>
      <c r="B85" s="32">
        <v>4</v>
      </c>
      <c r="C85" s="33" t="s">
        <v>16</v>
      </c>
      <c r="D85" s="33" t="s">
        <v>198</v>
      </c>
      <c r="E85" s="32">
        <v>10</v>
      </c>
      <c r="F85" s="32" t="s">
        <v>199</v>
      </c>
      <c r="G85" s="32"/>
      <c r="H85" s="32"/>
      <c r="I85" s="32"/>
      <c r="J85" s="32"/>
      <c r="K85" s="32"/>
      <c r="L85" s="32"/>
      <c r="M85" s="32"/>
      <c r="N85" s="32"/>
      <c r="O85" s="32" t="s">
        <v>52</v>
      </c>
      <c r="P85" s="32"/>
    </row>
    <row r="86" spans="1:16" ht="96" x14ac:dyDescent="0.55000000000000004">
      <c r="A86" s="32">
        <v>2923</v>
      </c>
      <c r="B86" s="32">
        <v>4</v>
      </c>
      <c r="C86" s="33" t="s">
        <v>16</v>
      </c>
      <c r="D86" s="33" t="s">
        <v>200</v>
      </c>
      <c r="E86" s="32">
        <v>0</v>
      </c>
      <c r="F86" s="32" t="s">
        <v>201</v>
      </c>
      <c r="G86" s="32"/>
      <c r="H86" s="32"/>
      <c r="I86" s="32"/>
      <c r="J86" s="32"/>
      <c r="K86" s="32"/>
      <c r="L86" s="32"/>
      <c r="M86" s="32" t="s">
        <v>52</v>
      </c>
      <c r="N86" s="32" t="s">
        <v>202</v>
      </c>
      <c r="O86" s="32"/>
      <c r="P86" s="32"/>
    </row>
    <row r="87" spans="1:16" ht="24" x14ac:dyDescent="0.55000000000000004">
      <c r="A87" s="32">
        <v>2924</v>
      </c>
      <c r="B87" s="32">
        <v>4</v>
      </c>
      <c r="C87" s="33" t="s">
        <v>16</v>
      </c>
      <c r="D87" s="33" t="s">
        <v>203</v>
      </c>
      <c r="E87" s="32">
        <v>24</v>
      </c>
      <c r="F87" s="32" t="s">
        <v>51</v>
      </c>
      <c r="G87" s="32"/>
      <c r="H87" s="32"/>
      <c r="I87" s="32" t="s">
        <v>52</v>
      </c>
      <c r="J87" s="32"/>
      <c r="K87" s="32"/>
      <c r="L87" s="32"/>
      <c r="M87" s="32"/>
      <c r="N87" s="32" t="s">
        <v>53</v>
      </c>
      <c r="O87" s="32"/>
      <c r="P87" s="32"/>
    </row>
    <row r="88" spans="1:16" ht="24" x14ac:dyDescent="0.55000000000000004">
      <c r="A88" s="32">
        <v>2925</v>
      </c>
      <c r="B88" s="32">
        <v>4</v>
      </c>
      <c r="C88" s="33" t="s">
        <v>16</v>
      </c>
      <c r="D88" s="33" t="s">
        <v>203</v>
      </c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</row>
    <row r="89" spans="1:16" ht="24" x14ac:dyDescent="0.55000000000000004">
      <c r="A89" s="32">
        <v>2926</v>
      </c>
      <c r="B89" s="32">
        <v>4</v>
      </c>
      <c r="C89" s="33" t="s">
        <v>16</v>
      </c>
      <c r="D89" s="33" t="s">
        <v>204</v>
      </c>
      <c r="E89" s="32">
        <v>3</v>
      </c>
      <c r="F89" s="32"/>
      <c r="G89" s="32"/>
      <c r="H89" s="32"/>
      <c r="I89" s="32"/>
      <c r="J89" s="32"/>
      <c r="K89" s="32"/>
      <c r="L89" s="32"/>
      <c r="M89" s="32" t="s">
        <v>52</v>
      </c>
      <c r="N89" s="32"/>
      <c r="O89" s="32"/>
      <c r="P89" s="32"/>
    </row>
    <row r="90" spans="1:16" ht="72" x14ac:dyDescent="0.55000000000000004">
      <c r="A90" s="32">
        <v>2927</v>
      </c>
      <c r="B90" s="32">
        <v>4</v>
      </c>
      <c r="C90" s="33" t="s">
        <v>16</v>
      </c>
      <c r="D90" s="33" t="s">
        <v>205</v>
      </c>
      <c r="E90" s="32">
        <v>3</v>
      </c>
      <c r="F90" s="32" t="s">
        <v>206</v>
      </c>
      <c r="G90" s="32"/>
      <c r="H90" s="32"/>
      <c r="I90" s="32"/>
      <c r="J90" s="32"/>
      <c r="K90" s="32"/>
      <c r="L90" s="32"/>
      <c r="M90" s="32"/>
      <c r="N90" s="32"/>
      <c r="O90" s="32"/>
      <c r="P90" s="32" t="s">
        <v>206</v>
      </c>
    </row>
    <row r="91" spans="1:16" ht="24" x14ac:dyDescent="0.55000000000000004">
      <c r="A91" s="32">
        <v>2928</v>
      </c>
      <c r="B91" s="32">
        <v>4</v>
      </c>
      <c r="C91" s="33" t="s">
        <v>16</v>
      </c>
      <c r="D91" s="33" t="s">
        <v>207</v>
      </c>
      <c r="E91" s="32">
        <v>60</v>
      </c>
      <c r="F91" s="32" t="s">
        <v>208</v>
      </c>
      <c r="G91" s="32"/>
      <c r="H91" s="32"/>
      <c r="I91" s="32"/>
      <c r="J91" s="32"/>
      <c r="K91" s="32"/>
      <c r="L91" s="32"/>
      <c r="M91" s="32" t="s">
        <v>52</v>
      </c>
      <c r="N91" s="32" t="s">
        <v>53</v>
      </c>
      <c r="O91" s="32"/>
      <c r="P91" s="32"/>
    </row>
    <row r="92" spans="1:16" ht="24" x14ac:dyDescent="0.55000000000000004">
      <c r="A92" s="32">
        <v>2929</v>
      </c>
      <c r="B92" s="32">
        <v>4</v>
      </c>
      <c r="C92" s="33" t="s">
        <v>16</v>
      </c>
      <c r="D92" s="33" t="s">
        <v>209</v>
      </c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</row>
    <row r="93" spans="1:16" ht="48" x14ac:dyDescent="0.55000000000000004">
      <c r="A93" s="32">
        <v>2930</v>
      </c>
      <c r="B93" s="32">
        <v>4</v>
      </c>
      <c r="C93" s="33" t="s">
        <v>16</v>
      </c>
      <c r="D93" s="33" t="s">
        <v>210</v>
      </c>
      <c r="E93" s="32">
        <v>15</v>
      </c>
      <c r="F93" s="32" t="s">
        <v>211</v>
      </c>
      <c r="G93" s="32"/>
      <c r="H93" s="32"/>
      <c r="I93" s="32"/>
      <c r="J93" s="32"/>
      <c r="K93" s="32"/>
      <c r="L93" s="32" t="s">
        <v>83</v>
      </c>
      <c r="M93" s="32" t="s">
        <v>52</v>
      </c>
      <c r="N93" s="32" t="s">
        <v>212</v>
      </c>
      <c r="O93" s="32"/>
      <c r="P93" s="32" t="s">
        <v>83</v>
      </c>
    </row>
    <row r="94" spans="1:16" ht="24" x14ac:dyDescent="0.55000000000000004">
      <c r="A94" s="32">
        <v>2931</v>
      </c>
      <c r="B94" s="32">
        <v>4</v>
      </c>
      <c r="C94" s="33" t="s">
        <v>16</v>
      </c>
      <c r="D94" s="33" t="s">
        <v>213</v>
      </c>
      <c r="E94" s="32">
        <v>20</v>
      </c>
      <c r="F94" s="32" t="s">
        <v>214</v>
      </c>
      <c r="G94" s="32"/>
      <c r="H94" s="32"/>
      <c r="I94" s="32"/>
      <c r="J94" s="32"/>
      <c r="K94" s="32"/>
      <c r="L94" s="32"/>
      <c r="M94" s="32" t="s">
        <v>52</v>
      </c>
      <c r="N94" s="32" t="s">
        <v>215</v>
      </c>
      <c r="O94" s="32"/>
      <c r="P94" s="32"/>
    </row>
    <row r="95" spans="1:16" ht="24" x14ac:dyDescent="0.55000000000000004">
      <c r="A95" s="32">
        <v>2932</v>
      </c>
      <c r="B95" s="32">
        <v>4</v>
      </c>
      <c r="C95" s="33" t="s">
        <v>16</v>
      </c>
      <c r="D95" s="33" t="s">
        <v>216</v>
      </c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</row>
    <row r="96" spans="1:16" ht="48" x14ac:dyDescent="0.55000000000000004">
      <c r="A96" s="32">
        <v>2933</v>
      </c>
      <c r="B96" s="32">
        <v>4</v>
      </c>
      <c r="C96" s="33" t="s">
        <v>16</v>
      </c>
      <c r="D96" s="33" t="s">
        <v>217</v>
      </c>
      <c r="E96" s="32">
        <v>30</v>
      </c>
      <c r="F96" s="32" t="s">
        <v>218</v>
      </c>
      <c r="G96" s="32"/>
      <c r="H96" s="32"/>
      <c r="I96" s="32"/>
      <c r="J96" s="32"/>
      <c r="K96" s="32"/>
      <c r="L96" s="32"/>
      <c r="M96" s="32" t="s">
        <v>52</v>
      </c>
      <c r="N96" s="32"/>
      <c r="O96" s="32"/>
      <c r="P96" s="32"/>
    </row>
    <row r="97" spans="1:16" ht="24" x14ac:dyDescent="0.55000000000000004">
      <c r="A97" s="32">
        <v>2934</v>
      </c>
      <c r="B97" s="32">
        <v>4</v>
      </c>
      <c r="C97" s="33" t="s">
        <v>16</v>
      </c>
      <c r="D97" s="33" t="s">
        <v>219</v>
      </c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</row>
    <row r="98" spans="1:16" ht="72" x14ac:dyDescent="0.55000000000000004">
      <c r="A98" s="32">
        <v>2935</v>
      </c>
      <c r="B98" s="32">
        <v>4</v>
      </c>
      <c r="C98" s="33" t="s">
        <v>16</v>
      </c>
      <c r="D98" s="33" t="s">
        <v>220</v>
      </c>
      <c r="E98" s="32">
        <v>12</v>
      </c>
      <c r="F98" s="32" t="s">
        <v>221</v>
      </c>
      <c r="G98" s="32"/>
      <c r="H98" s="32"/>
      <c r="I98" s="32"/>
      <c r="J98" s="32"/>
      <c r="K98" s="32"/>
      <c r="L98" s="32"/>
      <c r="M98" s="32" t="s">
        <v>52</v>
      </c>
      <c r="N98" s="32" t="s">
        <v>62</v>
      </c>
      <c r="O98" s="32"/>
      <c r="P98" s="32"/>
    </row>
    <row r="99" spans="1:16" ht="48" x14ac:dyDescent="0.55000000000000004">
      <c r="A99" s="32">
        <v>2936</v>
      </c>
      <c r="B99" s="32">
        <v>4</v>
      </c>
      <c r="C99" s="33" t="s">
        <v>16</v>
      </c>
      <c r="D99" s="33" t="s">
        <v>222</v>
      </c>
      <c r="E99" s="32">
        <v>370</v>
      </c>
      <c r="F99" s="32"/>
      <c r="G99" s="32"/>
      <c r="H99" s="32"/>
      <c r="I99" s="32"/>
      <c r="J99" s="32"/>
      <c r="K99" s="32"/>
      <c r="L99" s="32"/>
      <c r="M99" s="32" t="s">
        <v>52</v>
      </c>
      <c r="N99" s="32" t="s">
        <v>223</v>
      </c>
      <c r="O99" s="32"/>
      <c r="P99" s="32"/>
    </row>
    <row r="100" spans="1:16" ht="24" x14ac:dyDescent="0.55000000000000004">
      <c r="A100" s="32">
        <v>2937</v>
      </c>
      <c r="B100" s="32">
        <v>4</v>
      </c>
      <c r="C100" s="33" t="s">
        <v>16</v>
      </c>
      <c r="D100" s="33" t="s">
        <v>224</v>
      </c>
      <c r="E100" s="32">
        <v>24</v>
      </c>
      <c r="F100" s="32" t="s">
        <v>51</v>
      </c>
      <c r="G100" s="32"/>
      <c r="H100" s="32"/>
      <c r="I100" s="32" t="s">
        <v>52</v>
      </c>
      <c r="J100" s="32"/>
      <c r="K100" s="32"/>
      <c r="L100" s="32"/>
      <c r="M100" s="32"/>
      <c r="N100" s="32" t="s">
        <v>53</v>
      </c>
      <c r="O100" s="32"/>
      <c r="P100" s="32"/>
    </row>
    <row r="101" spans="1:16" ht="24" x14ac:dyDescent="0.55000000000000004">
      <c r="A101" s="32">
        <v>2938</v>
      </c>
      <c r="B101" s="32">
        <v>4</v>
      </c>
      <c r="C101" s="33" t="s">
        <v>16</v>
      </c>
      <c r="D101" s="33" t="s">
        <v>224</v>
      </c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</row>
    <row r="102" spans="1:16" ht="24" x14ac:dyDescent="0.55000000000000004">
      <c r="A102" s="32">
        <v>2939</v>
      </c>
      <c r="B102" s="32">
        <v>4</v>
      </c>
      <c r="C102" s="33" t="s">
        <v>16</v>
      </c>
      <c r="D102" s="33" t="s">
        <v>225</v>
      </c>
      <c r="E102" s="32">
        <v>25</v>
      </c>
      <c r="F102" s="32" t="s">
        <v>226</v>
      </c>
      <c r="G102" s="32"/>
      <c r="H102" s="32"/>
      <c r="I102" s="32"/>
      <c r="J102" s="32"/>
      <c r="K102" s="32"/>
      <c r="L102" s="32"/>
      <c r="M102" s="32"/>
      <c r="N102" s="32"/>
      <c r="O102" s="32" t="s">
        <v>52</v>
      </c>
      <c r="P102" s="32" t="s">
        <v>75</v>
      </c>
    </row>
    <row r="103" spans="1:16" ht="48" x14ac:dyDescent="0.55000000000000004">
      <c r="A103" s="32">
        <v>2940</v>
      </c>
      <c r="B103" s="32">
        <v>4</v>
      </c>
      <c r="C103" s="33" t="s">
        <v>16</v>
      </c>
      <c r="D103" s="33" t="s">
        <v>227</v>
      </c>
      <c r="E103" s="32">
        <v>50</v>
      </c>
      <c r="F103" s="32" t="s">
        <v>228</v>
      </c>
      <c r="G103" s="32"/>
      <c r="H103" s="32"/>
      <c r="I103" s="32"/>
      <c r="J103" s="32"/>
      <c r="K103" s="32"/>
      <c r="L103" s="32"/>
      <c r="M103" s="32" t="s">
        <v>52</v>
      </c>
      <c r="N103" s="32"/>
      <c r="O103" s="32"/>
      <c r="P103" s="32"/>
    </row>
    <row r="104" spans="1:16" ht="72" x14ac:dyDescent="0.55000000000000004">
      <c r="A104" s="32">
        <v>2941</v>
      </c>
      <c r="B104" s="32">
        <v>4</v>
      </c>
      <c r="C104" s="33" t="s">
        <v>16</v>
      </c>
      <c r="D104" s="33" t="s">
        <v>229</v>
      </c>
      <c r="E104" s="32">
        <v>30</v>
      </c>
      <c r="F104" s="32" t="s">
        <v>230</v>
      </c>
      <c r="G104" s="32"/>
      <c r="H104" s="32"/>
      <c r="I104" s="32"/>
      <c r="J104" s="32"/>
      <c r="K104" s="32"/>
      <c r="L104" s="32"/>
      <c r="M104" s="32" t="s">
        <v>52</v>
      </c>
      <c r="N104" s="32" t="s">
        <v>231</v>
      </c>
      <c r="O104" s="32"/>
      <c r="P104" s="32"/>
    </row>
    <row r="105" spans="1:16" ht="24" x14ac:dyDescent="0.55000000000000004">
      <c r="A105" s="32">
        <v>2942</v>
      </c>
      <c r="B105" s="32">
        <v>4</v>
      </c>
      <c r="C105" s="33" t="s">
        <v>16</v>
      </c>
      <c r="D105" s="33" t="s">
        <v>232</v>
      </c>
      <c r="E105" s="32">
        <v>1</v>
      </c>
      <c r="F105" s="32"/>
      <c r="G105" s="32"/>
      <c r="H105" s="32"/>
      <c r="I105" s="32"/>
      <c r="J105" s="32"/>
      <c r="K105" s="32"/>
      <c r="L105" s="32"/>
      <c r="M105" s="32" t="s">
        <v>52</v>
      </c>
      <c r="N105" s="32"/>
      <c r="O105" s="32"/>
      <c r="P105" s="32"/>
    </row>
    <row r="106" spans="1:16" ht="24" x14ac:dyDescent="0.55000000000000004">
      <c r="A106" s="32">
        <v>2943</v>
      </c>
      <c r="B106" s="32">
        <v>4</v>
      </c>
      <c r="C106" s="33" t="s">
        <v>16</v>
      </c>
      <c r="D106" s="33" t="s">
        <v>232</v>
      </c>
      <c r="E106" s="32">
        <v>5</v>
      </c>
      <c r="F106" s="32"/>
      <c r="G106" s="32"/>
      <c r="H106" s="32"/>
      <c r="I106" s="32"/>
      <c r="J106" s="32"/>
      <c r="K106" s="32"/>
      <c r="L106" s="32"/>
      <c r="M106" s="32" t="s">
        <v>52</v>
      </c>
      <c r="N106" s="32"/>
      <c r="O106" s="32"/>
      <c r="P106" s="32"/>
    </row>
    <row r="107" spans="1:16" ht="24" x14ac:dyDescent="0.55000000000000004">
      <c r="A107" s="32">
        <v>2944</v>
      </c>
      <c r="B107" s="32">
        <v>4</v>
      </c>
      <c r="C107" s="33" t="s">
        <v>16</v>
      </c>
      <c r="D107" s="33" t="s">
        <v>232</v>
      </c>
      <c r="E107" s="32">
        <v>4</v>
      </c>
      <c r="F107" s="32" t="s">
        <v>51</v>
      </c>
      <c r="G107" s="32"/>
      <c r="H107" s="32"/>
      <c r="I107" s="32" t="s">
        <v>52</v>
      </c>
      <c r="J107" s="32"/>
      <c r="K107" s="32"/>
      <c r="L107" s="32"/>
      <c r="M107" s="32"/>
      <c r="N107" s="32" t="s">
        <v>53</v>
      </c>
      <c r="O107" s="32"/>
      <c r="P107" s="32"/>
    </row>
    <row r="108" spans="1:16" ht="144" x14ac:dyDescent="0.55000000000000004">
      <c r="A108" s="32">
        <v>2945</v>
      </c>
      <c r="B108" s="32">
        <v>4</v>
      </c>
      <c r="C108" s="33" t="s">
        <v>16</v>
      </c>
      <c r="D108" s="33" t="s">
        <v>233</v>
      </c>
      <c r="E108" s="32">
        <v>4</v>
      </c>
      <c r="F108" s="32" t="s">
        <v>234</v>
      </c>
      <c r="G108" s="32"/>
      <c r="H108" s="32"/>
      <c r="I108" s="32"/>
      <c r="J108" s="32"/>
      <c r="K108" s="32"/>
      <c r="L108" s="32"/>
      <c r="M108" s="32" t="s">
        <v>52</v>
      </c>
      <c r="N108" s="32" t="s">
        <v>235</v>
      </c>
      <c r="O108" s="32"/>
      <c r="P108" s="32"/>
    </row>
    <row r="109" spans="1:16" ht="24" x14ac:dyDescent="0.55000000000000004">
      <c r="A109" s="32">
        <v>2946</v>
      </c>
      <c r="B109" s="32">
        <v>4</v>
      </c>
      <c r="C109" s="33" t="s">
        <v>16</v>
      </c>
      <c r="D109" s="33" t="s">
        <v>236</v>
      </c>
      <c r="E109" s="32">
        <v>5</v>
      </c>
      <c r="F109" s="32" t="s">
        <v>237</v>
      </c>
      <c r="G109" s="32"/>
      <c r="H109" s="32"/>
      <c r="I109" s="32"/>
      <c r="J109" s="32"/>
      <c r="K109" s="32"/>
      <c r="L109" s="32"/>
      <c r="M109" s="32" t="s">
        <v>52</v>
      </c>
      <c r="N109" s="32" t="s">
        <v>78</v>
      </c>
      <c r="O109" s="32"/>
      <c r="P109" s="32"/>
    </row>
    <row r="110" spans="1:16" ht="48" x14ac:dyDescent="0.55000000000000004">
      <c r="A110" s="32">
        <v>2947</v>
      </c>
      <c r="B110" s="32">
        <v>4</v>
      </c>
      <c r="C110" s="33" t="s">
        <v>16</v>
      </c>
      <c r="D110" s="33" t="s">
        <v>238</v>
      </c>
      <c r="E110" s="32">
        <v>10</v>
      </c>
      <c r="F110" s="32" t="s">
        <v>239</v>
      </c>
      <c r="G110" s="32"/>
      <c r="H110" s="32"/>
      <c r="I110" s="32"/>
      <c r="J110" s="32"/>
      <c r="K110" s="32"/>
      <c r="L110" s="32"/>
      <c r="M110" s="32" t="s">
        <v>52</v>
      </c>
      <c r="N110" s="32" t="s">
        <v>240</v>
      </c>
      <c r="O110" s="32"/>
      <c r="P110" s="32"/>
    </row>
    <row r="111" spans="1:16" ht="24" x14ac:dyDescent="0.55000000000000004">
      <c r="A111" s="32">
        <v>2948</v>
      </c>
      <c r="B111" s="32">
        <v>4</v>
      </c>
      <c r="C111" s="33" t="s">
        <v>16</v>
      </c>
      <c r="D111" s="33" t="s">
        <v>241</v>
      </c>
      <c r="E111" s="32">
        <v>300</v>
      </c>
      <c r="F111" s="32" t="s">
        <v>242</v>
      </c>
      <c r="G111" s="32"/>
      <c r="H111" s="32"/>
      <c r="I111" s="32"/>
      <c r="J111" s="32"/>
      <c r="K111" s="32"/>
      <c r="L111" s="32"/>
      <c r="M111" s="32" t="s">
        <v>52</v>
      </c>
      <c r="N111" s="32"/>
      <c r="O111" s="32"/>
      <c r="P111" s="32"/>
    </row>
    <row r="112" spans="1:16" ht="24" x14ac:dyDescent="0.55000000000000004">
      <c r="A112" s="32">
        <v>2949</v>
      </c>
      <c r="B112" s="32">
        <v>4</v>
      </c>
      <c r="C112" s="33" t="s">
        <v>16</v>
      </c>
      <c r="D112" s="33" t="s">
        <v>243</v>
      </c>
      <c r="E112" s="32">
        <v>1</v>
      </c>
      <c r="F112" s="32" t="s">
        <v>244</v>
      </c>
      <c r="G112" s="32"/>
      <c r="H112" s="32"/>
      <c r="I112" s="32"/>
      <c r="J112" s="32"/>
      <c r="K112" s="32"/>
      <c r="L112" s="32"/>
      <c r="M112" s="32" t="s">
        <v>52</v>
      </c>
      <c r="N112" s="32" t="s">
        <v>245</v>
      </c>
      <c r="O112" s="32"/>
      <c r="P112" s="32"/>
    </row>
    <row r="113" spans="1:16" ht="24" x14ac:dyDescent="0.55000000000000004">
      <c r="A113" s="32">
        <v>2950</v>
      </c>
      <c r="B113" s="32">
        <v>4</v>
      </c>
      <c r="C113" s="33" t="s">
        <v>16</v>
      </c>
      <c r="D113" s="33" t="s">
        <v>246</v>
      </c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</row>
    <row r="114" spans="1:16" ht="48" x14ac:dyDescent="0.55000000000000004">
      <c r="A114" s="32">
        <v>2951</v>
      </c>
      <c r="B114" s="32">
        <v>4</v>
      </c>
      <c r="C114" s="33" t="s">
        <v>16</v>
      </c>
      <c r="D114" s="33" t="s">
        <v>246</v>
      </c>
      <c r="E114" s="32">
        <v>4</v>
      </c>
      <c r="F114" s="32" t="s">
        <v>247</v>
      </c>
      <c r="G114" s="32"/>
      <c r="H114" s="32"/>
      <c r="I114" s="32"/>
      <c r="J114" s="32"/>
      <c r="K114" s="32"/>
      <c r="L114" s="32"/>
      <c r="M114" s="32" t="s">
        <v>52</v>
      </c>
      <c r="N114" s="32" t="s">
        <v>248</v>
      </c>
      <c r="O114" s="32"/>
      <c r="P114" s="32"/>
    </row>
    <row r="115" spans="1:16" ht="24" x14ac:dyDescent="0.55000000000000004">
      <c r="A115" s="32">
        <v>2952</v>
      </c>
      <c r="B115" s="32">
        <v>4</v>
      </c>
      <c r="C115" s="33" t="s">
        <v>16</v>
      </c>
      <c r="D115" s="33" t="s">
        <v>249</v>
      </c>
      <c r="E115" s="32">
        <v>6</v>
      </c>
      <c r="F115" s="32" t="s">
        <v>250</v>
      </c>
      <c r="G115" s="32"/>
      <c r="H115" s="32"/>
      <c r="I115" s="32"/>
      <c r="J115" s="32"/>
      <c r="K115" s="32"/>
      <c r="L115" s="32"/>
      <c r="M115" s="32" t="s">
        <v>52</v>
      </c>
      <c r="N115" s="32" t="s">
        <v>124</v>
      </c>
      <c r="O115" s="32"/>
      <c r="P115" s="32"/>
    </row>
    <row r="116" spans="1:16" ht="48" x14ac:dyDescent="0.55000000000000004">
      <c r="A116" s="32">
        <v>2953</v>
      </c>
      <c r="B116" s="32">
        <v>4</v>
      </c>
      <c r="C116" s="33" t="s">
        <v>16</v>
      </c>
      <c r="D116" s="33" t="s">
        <v>251</v>
      </c>
      <c r="E116" s="32">
        <v>45</v>
      </c>
      <c r="F116" s="32" t="s">
        <v>252</v>
      </c>
      <c r="G116" s="32"/>
      <c r="H116" s="32"/>
      <c r="I116" s="32"/>
      <c r="J116" s="32"/>
      <c r="K116" s="32"/>
      <c r="L116" s="32"/>
      <c r="M116" s="32" t="s">
        <v>52</v>
      </c>
      <c r="N116" s="32" t="s">
        <v>78</v>
      </c>
      <c r="O116" s="32"/>
      <c r="P116" s="32"/>
    </row>
    <row r="117" spans="1:16" ht="24" x14ac:dyDescent="0.55000000000000004">
      <c r="A117" s="32">
        <v>2954</v>
      </c>
      <c r="B117" s="32">
        <v>4</v>
      </c>
      <c r="C117" s="33" t="s">
        <v>16</v>
      </c>
      <c r="D117" s="33" t="s">
        <v>253</v>
      </c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</row>
    <row r="118" spans="1:16" ht="24" x14ac:dyDescent="0.55000000000000004">
      <c r="A118" s="32">
        <v>2955</v>
      </c>
      <c r="B118" s="32">
        <v>4</v>
      </c>
      <c r="C118" s="33" t="s">
        <v>16</v>
      </c>
      <c r="D118" s="33" t="s">
        <v>254</v>
      </c>
      <c r="E118" s="32">
        <v>100</v>
      </c>
      <c r="F118" s="32" t="s">
        <v>255</v>
      </c>
      <c r="G118" s="32"/>
      <c r="H118" s="32"/>
      <c r="I118" s="32"/>
      <c r="J118" s="32"/>
      <c r="K118" s="32"/>
      <c r="L118" s="32"/>
      <c r="M118" s="32" t="s">
        <v>52</v>
      </c>
      <c r="N118" s="32" t="s">
        <v>256</v>
      </c>
      <c r="O118" s="32"/>
      <c r="P118" s="32"/>
    </row>
    <row r="119" spans="1:16" ht="24" x14ac:dyDescent="0.55000000000000004">
      <c r="A119" s="32">
        <v>2956</v>
      </c>
      <c r="B119" s="32">
        <v>4</v>
      </c>
      <c r="C119" s="33" t="s">
        <v>16</v>
      </c>
      <c r="D119" s="33" t="s">
        <v>257</v>
      </c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</row>
    <row r="120" spans="1:16" ht="24" x14ac:dyDescent="0.55000000000000004">
      <c r="A120" s="32">
        <v>2957</v>
      </c>
      <c r="B120" s="32">
        <v>4</v>
      </c>
      <c r="C120" s="33" t="s">
        <v>16</v>
      </c>
      <c r="D120" s="33" t="s">
        <v>258</v>
      </c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</row>
    <row r="121" spans="1:16" ht="24" x14ac:dyDescent="0.55000000000000004">
      <c r="A121" s="32">
        <v>2958</v>
      </c>
      <c r="B121" s="32">
        <v>4</v>
      </c>
      <c r="C121" s="33" t="s">
        <v>16</v>
      </c>
      <c r="D121" s="33" t="s">
        <v>259</v>
      </c>
      <c r="E121" s="32"/>
      <c r="F121" s="32"/>
      <c r="G121" s="32"/>
      <c r="H121" s="32"/>
      <c r="I121" s="32"/>
      <c r="J121" s="32"/>
      <c r="K121" s="32"/>
      <c r="L121" s="32"/>
      <c r="M121" s="32" t="s">
        <v>52</v>
      </c>
      <c r="N121" s="32"/>
      <c r="O121" s="32"/>
      <c r="P121" s="32"/>
    </row>
    <row r="122" spans="1:16" ht="24" x14ac:dyDescent="0.55000000000000004">
      <c r="A122" s="32">
        <v>2959</v>
      </c>
      <c r="B122" s="32">
        <v>4</v>
      </c>
      <c r="C122" s="33" t="s">
        <v>16</v>
      </c>
      <c r="D122" s="33" t="s">
        <v>260</v>
      </c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</row>
    <row r="123" spans="1:16" ht="24" x14ac:dyDescent="0.55000000000000004">
      <c r="A123" s="32">
        <v>2960</v>
      </c>
      <c r="B123" s="32">
        <v>4</v>
      </c>
      <c r="C123" s="33" t="s">
        <v>16</v>
      </c>
      <c r="D123" s="33" t="s">
        <v>261</v>
      </c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</row>
    <row r="124" spans="1:16" ht="168" x14ac:dyDescent="0.55000000000000004">
      <c r="A124" s="32">
        <v>2961</v>
      </c>
      <c r="B124" s="32">
        <v>4</v>
      </c>
      <c r="C124" s="33" t="s">
        <v>16</v>
      </c>
      <c r="D124" s="33" t="s">
        <v>261</v>
      </c>
      <c r="E124" s="32">
        <v>18</v>
      </c>
      <c r="F124" s="32" t="s">
        <v>262</v>
      </c>
      <c r="G124" s="32"/>
      <c r="H124" s="32"/>
      <c r="I124" s="32"/>
      <c r="J124" s="32"/>
      <c r="K124" s="32"/>
      <c r="L124" s="32"/>
      <c r="M124" s="32" t="s">
        <v>52</v>
      </c>
      <c r="N124" s="32" t="s">
        <v>263</v>
      </c>
      <c r="O124" s="32"/>
      <c r="P124" s="32"/>
    </row>
    <row r="125" spans="1:16" ht="24" x14ac:dyDescent="0.55000000000000004">
      <c r="A125" s="32">
        <v>2962</v>
      </c>
      <c r="B125" s="32">
        <v>4</v>
      </c>
      <c r="C125" s="33" t="s">
        <v>16</v>
      </c>
      <c r="D125" s="33" t="s">
        <v>264</v>
      </c>
      <c r="E125" s="32">
        <v>5</v>
      </c>
      <c r="F125" s="32" t="s">
        <v>265</v>
      </c>
      <c r="G125" s="32"/>
      <c r="H125" s="32"/>
      <c r="I125" s="32"/>
      <c r="J125" s="32"/>
      <c r="K125" s="32"/>
      <c r="L125" s="32"/>
      <c r="M125" s="32" t="s">
        <v>52</v>
      </c>
      <c r="N125" s="32" t="s">
        <v>215</v>
      </c>
      <c r="O125" s="32"/>
      <c r="P125" s="32"/>
    </row>
    <row r="126" spans="1:16" ht="24" x14ac:dyDescent="0.55000000000000004">
      <c r="A126" s="32">
        <v>2963</v>
      </c>
      <c r="B126" s="32">
        <v>4</v>
      </c>
      <c r="C126" s="33" t="s">
        <v>16</v>
      </c>
      <c r="D126" s="33" t="s">
        <v>266</v>
      </c>
      <c r="E126" s="32">
        <v>25</v>
      </c>
      <c r="F126" s="32"/>
      <c r="G126" s="32"/>
      <c r="H126" s="32"/>
      <c r="I126" s="32"/>
      <c r="J126" s="32"/>
      <c r="K126" s="32"/>
      <c r="L126" s="32"/>
      <c r="M126" s="32" t="s">
        <v>52</v>
      </c>
      <c r="N126" s="32" t="s">
        <v>267</v>
      </c>
      <c r="O126" s="32"/>
      <c r="P126" s="32"/>
    </row>
    <row r="127" spans="1:16" ht="24" x14ac:dyDescent="0.55000000000000004">
      <c r="A127" s="32">
        <v>2964</v>
      </c>
      <c r="B127" s="32">
        <v>4</v>
      </c>
      <c r="C127" s="33" t="s">
        <v>16</v>
      </c>
      <c r="D127" s="33" t="s">
        <v>268</v>
      </c>
      <c r="E127" s="32"/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</row>
    <row r="128" spans="1:16" ht="24" x14ac:dyDescent="0.55000000000000004">
      <c r="A128" s="32">
        <v>2965</v>
      </c>
      <c r="B128" s="32">
        <v>4</v>
      </c>
      <c r="C128" s="33" t="s">
        <v>16</v>
      </c>
      <c r="D128" s="33" t="s">
        <v>269</v>
      </c>
      <c r="E128" s="32"/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</row>
    <row r="129" spans="1:16" ht="48" x14ac:dyDescent="0.55000000000000004">
      <c r="A129" s="32">
        <v>2966</v>
      </c>
      <c r="B129" s="32">
        <v>4</v>
      </c>
      <c r="C129" s="33" t="s">
        <v>16</v>
      </c>
      <c r="D129" s="33" t="s">
        <v>270</v>
      </c>
      <c r="E129" s="32">
        <v>33.33</v>
      </c>
      <c r="F129" s="32" t="s">
        <v>271</v>
      </c>
      <c r="G129" s="32"/>
      <c r="H129" s="32"/>
      <c r="I129" s="32"/>
      <c r="J129" s="32"/>
      <c r="K129" s="32"/>
      <c r="L129" s="32"/>
      <c r="M129" s="32" t="s">
        <v>52</v>
      </c>
      <c r="N129" s="32" t="s">
        <v>272</v>
      </c>
      <c r="O129" s="32"/>
      <c r="P129" s="32"/>
    </row>
    <row r="130" spans="1:16" ht="48" x14ac:dyDescent="0.55000000000000004">
      <c r="A130" s="32">
        <v>2967</v>
      </c>
      <c r="B130" s="32">
        <v>4</v>
      </c>
      <c r="C130" s="33" t="s">
        <v>16</v>
      </c>
      <c r="D130" s="33" t="s">
        <v>273</v>
      </c>
      <c r="E130" s="32">
        <v>6</v>
      </c>
      <c r="F130" s="32" t="s">
        <v>274</v>
      </c>
      <c r="G130" s="32"/>
      <c r="H130" s="32"/>
      <c r="I130" s="32"/>
      <c r="J130" s="32"/>
      <c r="K130" s="32"/>
      <c r="L130" s="32"/>
      <c r="M130" s="32" t="s">
        <v>52</v>
      </c>
      <c r="N130" s="32" t="s">
        <v>275</v>
      </c>
      <c r="O130" s="32"/>
      <c r="P130" s="32"/>
    </row>
    <row r="131" spans="1:16" ht="24" x14ac:dyDescent="0.55000000000000004">
      <c r="A131" s="32">
        <v>2968</v>
      </c>
      <c r="B131" s="32">
        <v>4</v>
      </c>
      <c r="C131" s="33" t="s">
        <v>16</v>
      </c>
      <c r="D131" s="33" t="s">
        <v>276</v>
      </c>
      <c r="E131" s="32"/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</row>
    <row r="132" spans="1:16" ht="24" x14ac:dyDescent="0.55000000000000004">
      <c r="A132" s="32">
        <v>2969</v>
      </c>
      <c r="B132" s="32">
        <v>4</v>
      </c>
      <c r="C132" s="33" t="s">
        <v>16</v>
      </c>
      <c r="D132" s="33" t="s">
        <v>277</v>
      </c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</row>
    <row r="133" spans="1:16" ht="24" x14ac:dyDescent="0.55000000000000004">
      <c r="A133" s="32">
        <v>2970</v>
      </c>
      <c r="B133" s="32">
        <v>4</v>
      </c>
      <c r="C133" s="33" t="s">
        <v>16</v>
      </c>
      <c r="D133" s="33" t="s">
        <v>278</v>
      </c>
      <c r="E133" s="32"/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</row>
    <row r="134" spans="1:16" ht="24" x14ac:dyDescent="0.55000000000000004">
      <c r="A134" s="32">
        <v>2971</v>
      </c>
      <c r="B134" s="32">
        <v>4</v>
      </c>
      <c r="C134" s="33" t="s">
        <v>16</v>
      </c>
      <c r="D134" s="33" t="s">
        <v>279</v>
      </c>
      <c r="E134" s="32">
        <v>40</v>
      </c>
      <c r="F134" s="32" t="s">
        <v>51</v>
      </c>
      <c r="G134" s="32"/>
      <c r="H134" s="32"/>
      <c r="I134" s="32" t="s">
        <v>52</v>
      </c>
      <c r="J134" s="32"/>
      <c r="K134" s="32"/>
      <c r="L134" s="32"/>
      <c r="M134" s="32"/>
      <c r="N134" s="32" t="s">
        <v>53</v>
      </c>
      <c r="O134" s="32"/>
      <c r="P134" s="32"/>
    </row>
    <row r="135" spans="1:16" ht="24" x14ac:dyDescent="0.55000000000000004">
      <c r="A135" s="32">
        <v>2972</v>
      </c>
      <c r="B135" s="32">
        <v>4</v>
      </c>
      <c r="C135" s="33" t="s">
        <v>16</v>
      </c>
      <c r="D135" s="33" t="s">
        <v>280</v>
      </c>
      <c r="E135" s="32"/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</row>
    <row r="136" spans="1:16" ht="24" x14ac:dyDescent="0.55000000000000004">
      <c r="A136" s="32">
        <v>2973</v>
      </c>
      <c r="B136" s="32">
        <v>4</v>
      </c>
      <c r="C136" s="33" t="s">
        <v>16</v>
      </c>
      <c r="D136" s="33" t="s">
        <v>281</v>
      </c>
      <c r="E136" s="32"/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</row>
    <row r="137" spans="1:16" ht="24" x14ac:dyDescent="0.55000000000000004">
      <c r="A137" s="32">
        <v>2974</v>
      </c>
      <c r="B137" s="32">
        <v>4</v>
      </c>
      <c r="C137" s="33" t="s">
        <v>16</v>
      </c>
      <c r="D137" s="33" t="s">
        <v>282</v>
      </c>
      <c r="E137" s="32"/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</row>
    <row r="138" spans="1:16" ht="24" x14ac:dyDescent="0.55000000000000004">
      <c r="A138" s="32">
        <v>2975</v>
      </c>
      <c r="B138" s="32">
        <v>4</v>
      </c>
      <c r="C138" s="33" t="s">
        <v>16</v>
      </c>
      <c r="D138" s="33" t="s">
        <v>283</v>
      </c>
      <c r="E138" s="32"/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</row>
    <row r="139" spans="1:16" ht="48" x14ac:dyDescent="0.55000000000000004">
      <c r="A139" s="32">
        <v>2976</v>
      </c>
      <c r="B139" s="32">
        <v>4</v>
      </c>
      <c r="C139" s="33" t="s">
        <v>16</v>
      </c>
      <c r="D139" s="33" t="s">
        <v>284</v>
      </c>
      <c r="E139" s="32">
        <v>10</v>
      </c>
      <c r="F139" s="32" t="s">
        <v>285</v>
      </c>
      <c r="G139" s="32"/>
      <c r="H139" s="32"/>
      <c r="I139" s="32"/>
      <c r="J139" s="32"/>
      <c r="K139" s="32"/>
      <c r="L139" s="32"/>
      <c r="M139" s="32" t="s">
        <v>52</v>
      </c>
      <c r="N139" s="32" t="s">
        <v>286</v>
      </c>
      <c r="O139" s="32"/>
      <c r="P139" s="32"/>
    </row>
    <row r="140" spans="1:16" ht="24" x14ac:dyDescent="0.55000000000000004">
      <c r="A140" s="32">
        <v>2977</v>
      </c>
      <c r="B140" s="32">
        <v>4</v>
      </c>
      <c r="C140" s="33" t="s">
        <v>16</v>
      </c>
      <c r="D140" s="33" t="s">
        <v>287</v>
      </c>
      <c r="E140" s="32"/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</row>
    <row r="141" spans="1:16" ht="24" x14ac:dyDescent="0.55000000000000004">
      <c r="A141" s="32">
        <v>2978</v>
      </c>
      <c r="B141" s="32">
        <v>4</v>
      </c>
      <c r="C141" s="33" t="s">
        <v>16</v>
      </c>
      <c r="D141" s="33" t="s">
        <v>288</v>
      </c>
      <c r="E141" s="32">
        <v>150</v>
      </c>
      <c r="F141" s="32" t="s">
        <v>289</v>
      </c>
      <c r="G141" s="32"/>
      <c r="H141" s="32"/>
      <c r="I141" s="32"/>
      <c r="J141" s="32"/>
      <c r="K141" s="32"/>
      <c r="L141" s="32"/>
      <c r="M141" s="32"/>
      <c r="N141" s="32"/>
      <c r="O141" s="32" t="s">
        <v>52</v>
      </c>
      <c r="P141" s="32" t="s">
        <v>289</v>
      </c>
    </row>
    <row r="142" spans="1:16" ht="24" x14ac:dyDescent="0.55000000000000004">
      <c r="A142" s="32">
        <v>2979</v>
      </c>
      <c r="B142" s="32">
        <v>4</v>
      </c>
      <c r="C142" s="33" t="s">
        <v>16</v>
      </c>
      <c r="D142" s="33" t="s">
        <v>290</v>
      </c>
      <c r="E142" s="32"/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</row>
    <row r="143" spans="1:16" ht="24" x14ac:dyDescent="0.55000000000000004">
      <c r="A143" s="32">
        <v>2980</v>
      </c>
      <c r="B143" s="32">
        <v>4</v>
      </c>
      <c r="C143" s="33" t="s">
        <v>16</v>
      </c>
      <c r="D143" s="33" t="s">
        <v>291</v>
      </c>
      <c r="E143" s="32"/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</row>
    <row r="144" spans="1:16" ht="24" x14ac:dyDescent="0.55000000000000004">
      <c r="A144" s="32">
        <v>2981</v>
      </c>
      <c r="B144" s="32">
        <v>4</v>
      </c>
      <c r="C144" s="33" t="s">
        <v>16</v>
      </c>
      <c r="D144" s="33" t="s">
        <v>292</v>
      </c>
      <c r="E144" s="32">
        <v>7</v>
      </c>
      <c r="F144" s="32" t="s">
        <v>293</v>
      </c>
      <c r="G144" s="32"/>
      <c r="H144" s="32"/>
      <c r="I144" s="32"/>
      <c r="J144" s="32"/>
      <c r="K144" s="32"/>
      <c r="L144" s="32"/>
      <c r="M144" s="32" t="s">
        <v>52</v>
      </c>
      <c r="N144" s="32" t="s">
        <v>124</v>
      </c>
      <c r="O144" s="32"/>
      <c r="P144" s="32"/>
    </row>
    <row r="145" spans="1:16" ht="24" x14ac:dyDescent="0.55000000000000004">
      <c r="A145" s="32">
        <v>2982</v>
      </c>
      <c r="B145" s="32">
        <v>4</v>
      </c>
      <c r="C145" s="33" t="s">
        <v>16</v>
      </c>
      <c r="D145" s="33" t="s">
        <v>294</v>
      </c>
      <c r="E145" s="32">
        <v>36</v>
      </c>
      <c r="F145" s="32"/>
      <c r="G145" s="32"/>
      <c r="H145" s="32"/>
      <c r="I145" s="32"/>
      <c r="J145" s="32"/>
      <c r="K145" s="32"/>
      <c r="L145" s="32"/>
      <c r="M145" s="32" t="s">
        <v>52</v>
      </c>
      <c r="N145" s="32"/>
      <c r="O145" s="32"/>
      <c r="P145" s="32"/>
    </row>
    <row r="146" spans="1:16" ht="96" x14ac:dyDescent="0.55000000000000004">
      <c r="A146" s="32">
        <v>2983</v>
      </c>
      <c r="B146" s="32">
        <v>4</v>
      </c>
      <c r="C146" s="33" t="s">
        <v>16</v>
      </c>
      <c r="D146" s="33" t="s">
        <v>295</v>
      </c>
      <c r="E146" s="32">
        <v>2</v>
      </c>
      <c r="F146" s="32" t="s">
        <v>296</v>
      </c>
      <c r="G146" s="32"/>
      <c r="H146" s="32"/>
      <c r="I146" s="32"/>
      <c r="J146" s="32"/>
      <c r="K146" s="32"/>
      <c r="L146" s="32"/>
      <c r="M146" s="32" t="s">
        <v>52</v>
      </c>
      <c r="N146" s="32" t="s">
        <v>296</v>
      </c>
      <c r="O146" s="32"/>
      <c r="P146" s="32"/>
    </row>
    <row r="147" spans="1:16" ht="96" x14ac:dyDescent="0.55000000000000004">
      <c r="A147" s="32">
        <v>2984</v>
      </c>
      <c r="B147" s="32">
        <v>4</v>
      </c>
      <c r="C147" s="33" t="s">
        <v>16</v>
      </c>
      <c r="D147" s="33" t="s">
        <v>297</v>
      </c>
      <c r="E147" s="32">
        <v>15</v>
      </c>
      <c r="F147" s="32" t="s">
        <v>298</v>
      </c>
      <c r="G147" s="32"/>
      <c r="H147" s="32"/>
      <c r="I147" s="32"/>
      <c r="J147" s="32"/>
      <c r="K147" s="32"/>
      <c r="L147" s="32"/>
      <c r="M147" s="32"/>
      <c r="N147" s="32"/>
      <c r="O147" s="32" t="s">
        <v>52</v>
      </c>
      <c r="P147" s="32" t="s">
        <v>85</v>
      </c>
    </row>
    <row r="148" spans="1:16" ht="24" x14ac:dyDescent="0.55000000000000004">
      <c r="A148" s="32">
        <v>2985</v>
      </c>
      <c r="B148" s="32">
        <v>4</v>
      </c>
      <c r="C148" s="33" t="s">
        <v>16</v>
      </c>
      <c r="D148" s="33" t="s">
        <v>299</v>
      </c>
      <c r="E148" s="32"/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</row>
    <row r="149" spans="1:16" ht="72" x14ac:dyDescent="0.55000000000000004">
      <c r="A149" s="32">
        <v>2986</v>
      </c>
      <c r="B149" s="32">
        <v>4</v>
      </c>
      <c r="C149" s="33" t="s">
        <v>16</v>
      </c>
      <c r="D149" s="33" t="s">
        <v>300</v>
      </c>
      <c r="E149" s="32">
        <v>48</v>
      </c>
      <c r="F149" s="32" t="s">
        <v>301</v>
      </c>
      <c r="G149" s="32"/>
      <c r="H149" s="32"/>
      <c r="I149" s="32"/>
      <c r="J149" s="32"/>
      <c r="K149" s="32"/>
      <c r="L149" s="32"/>
      <c r="M149" s="32" t="s">
        <v>52</v>
      </c>
      <c r="N149" s="32" t="s">
        <v>302</v>
      </c>
      <c r="O149" s="32"/>
      <c r="P149" s="32"/>
    </row>
    <row r="150" spans="1:16" ht="72" x14ac:dyDescent="0.55000000000000004">
      <c r="A150" s="32">
        <v>2987</v>
      </c>
      <c r="B150" s="32">
        <v>4</v>
      </c>
      <c r="C150" s="33" t="s">
        <v>16</v>
      </c>
      <c r="D150" s="33" t="s">
        <v>300</v>
      </c>
      <c r="E150" s="32">
        <v>2</v>
      </c>
      <c r="F150" s="32"/>
      <c r="G150" s="32"/>
      <c r="H150" s="32"/>
      <c r="I150" s="32"/>
      <c r="J150" s="32"/>
      <c r="K150" s="32"/>
      <c r="L150" s="32"/>
      <c r="M150" s="32" t="s">
        <v>52</v>
      </c>
      <c r="N150" s="32" t="s">
        <v>303</v>
      </c>
      <c r="O150" s="32"/>
      <c r="P150" s="32"/>
    </row>
    <row r="151" spans="1:16" ht="24" x14ac:dyDescent="0.55000000000000004">
      <c r="A151" s="32">
        <v>2988</v>
      </c>
      <c r="B151" s="32">
        <v>4</v>
      </c>
      <c r="C151" s="33" t="s">
        <v>16</v>
      </c>
      <c r="D151" s="33" t="s">
        <v>304</v>
      </c>
      <c r="E151" s="32">
        <v>35</v>
      </c>
      <c r="F151" s="32" t="s">
        <v>305</v>
      </c>
      <c r="G151" s="32"/>
      <c r="H151" s="32"/>
      <c r="I151" s="32"/>
      <c r="J151" s="32"/>
      <c r="K151" s="32"/>
      <c r="L151" s="32"/>
      <c r="M151" s="32" t="s">
        <v>52</v>
      </c>
      <c r="N151" s="32" t="s">
        <v>78</v>
      </c>
      <c r="O151" s="32"/>
      <c r="P151" s="32"/>
    </row>
    <row r="152" spans="1:16" ht="24" x14ac:dyDescent="0.55000000000000004">
      <c r="A152" s="32">
        <v>2989</v>
      </c>
      <c r="B152" s="32">
        <v>4</v>
      </c>
      <c r="C152" s="33" t="s">
        <v>16</v>
      </c>
      <c r="D152" s="33" t="s">
        <v>306</v>
      </c>
      <c r="E152" s="32"/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</row>
    <row r="153" spans="1:16" ht="24" x14ac:dyDescent="0.55000000000000004">
      <c r="A153" s="32">
        <v>2990</v>
      </c>
      <c r="B153" s="32">
        <v>4</v>
      </c>
      <c r="C153" s="33" t="s">
        <v>16</v>
      </c>
      <c r="D153" s="33" t="s">
        <v>307</v>
      </c>
      <c r="E153" s="32">
        <v>12</v>
      </c>
      <c r="F153" s="32" t="s">
        <v>51</v>
      </c>
      <c r="G153" s="32"/>
      <c r="H153" s="32"/>
      <c r="I153" s="32" t="s">
        <v>52</v>
      </c>
      <c r="J153" s="32"/>
      <c r="K153" s="32"/>
      <c r="L153" s="32"/>
      <c r="M153" s="32"/>
      <c r="N153" s="32" t="s">
        <v>53</v>
      </c>
      <c r="O153" s="32"/>
      <c r="P153" s="32"/>
    </row>
    <row r="154" spans="1:16" ht="48" x14ac:dyDescent="0.55000000000000004">
      <c r="A154" s="32">
        <v>2991</v>
      </c>
      <c r="B154" s="32">
        <v>4</v>
      </c>
      <c r="C154" s="33" t="s">
        <v>16</v>
      </c>
      <c r="D154" s="33" t="s">
        <v>308</v>
      </c>
      <c r="E154" s="32">
        <v>80</v>
      </c>
      <c r="F154" s="32" t="s">
        <v>309</v>
      </c>
      <c r="G154" s="32"/>
      <c r="H154" s="32"/>
      <c r="I154" s="32"/>
      <c r="J154" s="32"/>
      <c r="K154" s="32"/>
      <c r="L154" s="32"/>
      <c r="M154" s="32" t="s">
        <v>52</v>
      </c>
      <c r="N154" s="32" t="s">
        <v>310</v>
      </c>
      <c r="O154" s="32"/>
      <c r="P154" s="32"/>
    </row>
    <row r="155" spans="1:16" ht="24" x14ac:dyDescent="0.55000000000000004">
      <c r="A155" s="32">
        <v>2992</v>
      </c>
      <c r="B155" s="32">
        <v>4</v>
      </c>
      <c r="C155" s="33" t="s">
        <v>16</v>
      </c>
      <c r="D155" s="33" t="s">
        <v>311</v>
      </c>
      <c r="E155" s="32">
        <v>2</v>
      </c>
      <c r="F155" s="32" t="s">
        <v>48</v>
      </c>
      <c r="G155" s="32"/>
      <c r="H155" s="32"/>
      <c r="I155" s="32"/>
      <c r="J155" s="32"/>
      <c r="K155" s="32"/>
      <c r="L155" s="32"/>
      <c r="M155" s="32" t="s">
        <v>52</v>
      </c>
      <c r="N155" s="32" t="s">
        <v>312</v>
      </c>
      <c r="O155" s="32"/>
      <c r="P155" s="32"/>
    </row>
    <row r="156" spans="1:16" ht="120" x14ac:dyDescent="0.55000000000000004">
      <c r="A156" s="32">
        <v>2993</v>
      </c>
      <c r="B156" s="32">
        <v>4</v>
      </c>
      <c r="C156" s="33" t="s">
        <v>16</v>
      </c>
      <c r="D156" s="33" t="s">
        <v>313</v>
      </c>
      <c r="E156" s="32">
        <v>4</v>
      </c>
      <c r="F156" s="32" t="s">
        <v>314</v>
      </c>
      <c r="G156" s="32"/>
      <c r="H156" s="32"/>
      <c r="I156" s="32"/>
      <c r="J156" s="32"/>
      <c r="K156" s="32"/>
      <c r="L156" s="32"/>
      <c r="M156" s="32" t="s">
        <v>52</v>
      </c>
      <c r="N156" s="32" t="s">
        <v>315</v>
      </c>
      <c r="O156" s="32"/>
      <c r="P156" s="32"/>
    </row>
    <row r="157" spans="1:16" ht="48" x14ac:dyDescent="0.55000000000000004">
      <c r="A157" s="32">
        <v>2994</v>
      </c>
      <c r="B157" s="32">
        <v>4</v>
      </c>
      <c r="C157" s="33" t="s">
        <v>16</v>
      </c>
      <c r="D157" s="33" t="s">
        <v>316</v>
      </c>
      <c r="E157" s="32">
        <v>2</v>
      </c>
      <c r="F157" s="32" t="s">
        <v>317</v>
      </c>
      <c r="G157" s="32"/>
      <c r="H157" s="32"/>
      <c r="I157" s="32"/>
      <c r="J157" s="32"/>
      <c r="K157" s="32"/>
      <c r="L157" s="32"/>
      <c r="M157" s="32" t="s">
        <v>52</v>
      </c>
      <c r="N157" s="32" t="s">
        <v>318</v>
      </c>
      <c r="O157" s="32"/>
      <c r="P157" s="32"/>
    </row>
    <row r="158" spans="1:16" ht="24" x14ac:dyDescent="0.55000000000000004">
      <c r="A158" s="32">
        <v>2995</v>
      </c>
      <c r="B158" s="32">
        <v>4</v>
      </c>
      <c r="C158" s="33" t="s">
        <v>16</v>
      </c>
      <c r="D158" s="33" t="s">
        <v>319</v>
      </c>
      <c r="E158" s="32">
        <v>30</v>
      </c>
      <c r="F158" s="32" t="s">
        <v>320</v>
      </c>
      <c r="G158" s="32"/>
      <c r="H158" s="32"/>
      <c r="I158" s="32"/>
      <c r="J158" s="32"/>
      <c r="K158" s="32"/>
      <c r="L158" s="32"/>
      <c r="M158" s="32" t="s">
        <v>52</v>
      </c>
      <c r="N158" s="32" t="s">
        <v>215</v>
      </c>
      <c r="O158" s="32"/>
      <c r="P158" s="32"/>
    </row>
    <row r="159" spans="1:16" ht="168" x14ac:dyDescent="0.55000000000000004">
      <c r="A159" s="32">
        <v>2996</v>
      </c>
      <c r="B159" s="32">
        <v>4</v>
      </c>
      <c r="C159" s="33" t="s">
        <v>16</v>
      </c>
      <c r="D159" s="33" t="s">
        <v>321</v>
      </c>
      <c r="E159" s="32">
        <v>15</v>
      </c>
      <c r="F159" s="32" t="s">
        <v>322</v>
      </c>
      <c r="G159" s="32"/>
      <c r="H159" s="32"/>
      <c r="I159" s="32"/>
      <c r="J159" s="32"/>
      <c r="K159" s="32"/>
      <c r="L159" s="32"/>
      <c r="M159" s="32" t="s">
        <v>52</v>
      </c>
      <c r="N159" s="32" t="s">
        <v>323</v>
      </c>
      <c r="O159" s="32"/>
      <c r="P159" s="32"/>
    </row>
    <row r="160" spans="1:16" ht="24" x14ac:dyDescent="0.55000000000000004">
      <c r="A160" s="32">
        <v>2997</v>
      </c>
      <c r="B160" s="32">
        <v>4</v>
      </c>
      <c r="C160" s="33" t="s">
        <v>16</v>
      </c>
      <c r="D160" s="33" t="s">
        <v>324</v>
      </c>
      <c r="E160" s="32">
        <v>5</v>
      </c>
      <c r="F160" s="32" t="s">
        <v>83</v>
      </c>
      <c r="G160" s="32"/>
      <c r="H160" s="32"/>
      <c r="I160" s="32"/>
      <c r="J160" s="32"/>
      <c r="K160" s="32"/>
      <c r="L160" s="32" t="s">
        <v>83</v>
      </c>
      <c r="M160" s="32" t="s">
        <v>52</v>
      </c>
      <c r="N160" s="32" t="s">
        <v>83</v>
      </c>
      <c r="O160" s="32"/>
      <c r="P160" s="32" t="s">
        <v>83</v>
      </c>
    </row>
    <row r="161" spans="1:16" ht="24" x14ac:dyDescent="0.55000000000000004">
      <c r="A161" s="32">
        <v>2998</v>
      </c>
      <c r="B161" s="32">
        <v>4</v>
      </c>
      <c r="C161" s="33" t="s">
        <v>16</v>
      </c>
      <c r="D161" s="33" t="s">
        <v>325</v>
      </c>
      <c r="E161" s="32"/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</row>
    <row r="162" spans="1:16" ht="24" x14ac:dyDescent="0.55000000000000004">
      <c r="A162" s="32">
        <v>2999</v>
      </c>
      <c r="B162" s="32">
        <v>4</v>
      </c>
      <c r="C162" s="33" t="s">
        <v>16</v>
      </c>
      <c r="D162" s="33" t="s">
        <v>326</v>
      </c>
      <c r="E162" s="32">
        <v>0</v>
      </c>
      <c r="F162" s="32" t="s">
        <v>327</v>
      </c>
      <c r="G162" s="32"/>
      <c r="H162" s="32"/>
      <c r="I162" s="32"/>
      <c r="J162" s="32"/>
      <c r="K162" s="32"/>
      <c r="L162" s="32"/>
      <c r="M162" s="32" t="s">
        <v>52</v>
      </c>
      <c r="N162" s="32"/>
      <c r="O162" s="32"/>
      <c r="P162" s="32"/>
    </row>
    <row r="163" spans="1:16" ht="24" x14ac:dyDescent="0.55000000000000004">
      <c r="A163" s="32">
        <v>3000</v>
      </c>
      <c r="B163" s="32">
        <v>4</v>
      </c>
      <c r="C163" s="33" t="s">
        <v>16</v>
      </c>
      <c r="D163" s="33" t="s">
        <v>328</v>
      </c>
      <c r="E163" s="32"/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</row>
    <row r="164" spans="1:16" ht="48" x14ac:dyDescent="0.55000000000000004">
      <c r="A164" s="32">
        <v>3001</v>
      </c>
      <c r="B164" s="32">
        <v>4</v>
      </c>
      <c r="C164" s="33" t="s">
        <v>16</v>
      </c>
      <c r="D164" s="33" t="s">
        <v>329</v>
      </c>
      <c r="E164" s="32">
        <v>3</v>
      </c>
      <c r="F164" s="32" t="s">
        <v>330</v>
      </c>
      <c r="G164" s="32"/>
      <c r="H164" s="32"/>
      <c r="I164" s="32"/>
      <c r="J164" s="32"/>
      <c r="K164" s="32"/>
      <c r="L164" s="32"/>
      <c r="M164" s="32" t="s">
        <v>52</v>
      </c>
      <c r="N164" s="32" t="s">
        <v>331</v>
      </c>
      <c r="O164" s="32"/>
      <c r="P164" s="32"/>
    </row>
    <row r="165" spans="1:16" ht="24" x14ac:dyDescent="0.55000000000000004">
      <c r="A165" s="32">
        <v>3002</v>
      </c>
      <c r="B165" s="32">
        <v>4</v>
      </c>
      <c r="C165" s="33" t="s">
        <v>16</v>
      </c>
      <c r="D165" s="33" t="s">
        <v>332</v>
      </c>
      <c r="E165" s="32"/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</row>
    <row r="166" spans="1:16" ht="24" x14ac:dyDescent="0.55000000000000004">
      <c r="A166" s="32">
        <v>3003</v>
      </c>
      <c r="B166" s="32">
        <v>4</v>
      </c>
      <c r="C166" s="33" t="s">
        <v>16</v>
      </c>
      <c r="D166" s="33" t="s">
        <v>333</v>
      </c>
      <c r="E166" s="32">
        <v>20</v>
      </c>
      <c r="F166" s="32"/>
      <c r="G166" s="32"/>
      <c r="H166" s="32"/>
      <c r="I166" s="32"/>
      <c r="J166" s="32"/>
      <c r="K166" s="32"/>
      <c r="L166" s="32"/>
      <c r="M166" s="32" t="s">
        <v>52</v>
      </c>
      <c r="N166" s="32"/>
      <c r="O166" s="32"/>
      <c r="P166" s="32"/>
    </row>
    <row r="167" spans="1:16" ht="48" x14ac:dyDescent="0.55000000000000004">
      <c r="A167" s="32">
        <v>3004</v>
      </c>
      <c r="B167" s="32">
        <v>4</v>
      </c>
      <c r="C167" s="33" t="s">
        <v>16</v>
      </c>
      <c r="D167" s="33" t="s">
        <v>334</v>
      </c>
      <c r="E167" s="32">
        <v>20</v>
      </c>
      <c r="F167" s="32" t="s">
        <v>335</v>
      </c>
      <c r="G167" s="32"/>
      <c r="H167" s="32"/>
      <c r="I167" s="32"/>
      <c r="J167" s="32"/>
      <c r="K167" s="32"/>
      <c r="L167" s="32"/>
      <c r="M167" s="32" t="s">
        <v>52</v>
      </c>
      <c r="N167" s="32" t="s">
        <v>336</v>
      </c>
      <c r="O167" s="32"/>
      <c r="P167" s="32"/>
    </row>
    <row r="168" spans="1:16" ht="48" x14ac:dyDescent="0.55000000000000004">
      <c r="A168" s="32">
        <v>3005</v>
      </c>
      <c r="B168" s="32">
        <v>4</v>
      </c>
      <c r="C168" s="33" t="s">
        <v>16</v>
      </c>
      <c r="D168" s="33" t="s">
        <v>337</v>
      </c>
      <c r="E168" s="32">
        <v>48</v>
      </c>
      <c r="F168" s="32" t="s">
        <v>338</v>
      </c>
      <c r="G168" s="32"/>
      <c r="H168" s="32"/>
      <c r="I168" s="32"/>
      <c r="J168" s="32"/>
      <c r="K168" s="32"/>
      <c r="L168" s="32"/>
      <c r="M168" s="32" t="s">
        <v>52</v>
      </c>
      <c r="N168" s="32" t="s">
        <v>339</v>
      </c>
      <c r="O168" s="32"/>
      <c r="P168" s="32"/>
    </row>
    <row r="169" spans="1:16" ht="24" x14ac:dyDescent="0.55000000000000004">
      <c r="A169" s="32">
        <v>3006</v>
      </c>
      <c r="B169" s="32">
        <v>4</v>
      </c>
      <c r="C169" s="33" t="s">
        <v>16</v>
      </c>
      <c r="D169" s="33" t="s">
        <v>340</v>
      </c>
      <c r="E169" s="32"/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</row>
    <row r="170" spans="1:16" ht="24" x14ac:dyDescent="0.55000000000000004">
      <c r="A170" s="32">
        <v>3007</v>
      </c>
      <c r="B170" s="32">
        <v>4</v>
      </c>
      <c r="C170" s="33" t="s">
        <v>16</v>
      </c>
      <c r="D170" s="33" t="s">
        <v>341</v>
      </c>
      <c r="E170" s="32"/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</row>
    <row r="171" spans="1:16" ht="48" x14ac:dyDescent="0.55000000000000004">
      <c r="A171" s="32">
        <v>3008</v>
      </c>
      <c r="B171" s="32">
        <v>4</v>
      </c>
      <c r="C171" s="33" t="s">
        <v>16</v>
      </c>
      <c r="D171" s="33" t="s">
        <v>342</v>
      </c>
      <c r="E171" s="32">
        <v>20</v>
      </c>
      <c r="F171" s="32" t="s">
        <v>343</v>
      </c>
      <c r="G171" s="32"/>
      <c r="H171" s="32"/>
      <c r="I171" s="32"/>
      <c r="J171" s="32"/>
      <c r="K171" s="32"/>
      <c r="L171" s="32"/>
      <c r="M171" s="32" t="s">
        <v>52</v>
      </c>
      <c r="N171" s="32" t="s">
        <v>344</v>
      </c>
      <c r="O171" s="32"/>
      <c r="P171" s="32"/>
    </row>
    <row r="172" spans="1:16" ht="24" x14ac:dyDescent="0.55000000000000004">
      <c r="A172" s="32">
        <v>3009</v>
      </c>
      <c r="B172" s="32">
        <v>4</v>
      </c>
      <c r="C172" s="33" t="s">
        <v>16</v>
      </c>
      <c r="D172" s="33" t="s">
        <v>345</v>
      </c>
      <c r="E172" s="32">
        <v>5</v>
      </c>
      <c r="F172" s="32" t="s">
        <v>346</v>
      </c>
      <c r="G172" s="32"/>
      <c r="H172" s="32"/>
      <c r="I172" s="32"/>
      <c r="J172" s="32"/>
      <c r="K172" s="32"/>
      <c r="L172" s="32"/>
      <c r="M172" s="32" t="s">
        <v>52</v>
      </c>
      <c r="N172" s="32" t="s">
        <v>83</v>
      </c>
      <c r="O172" s="32"/>
      <c r="P172" s="32"/>
    </row>
    <row r="173" spans="1:16" ht="24" x14ac:dyDescent="0.55000000000000004">
      <c r="A173" s="32">
        <v>3010</v>
      </c>
      <c r="B173" s="32">
        <v>4</v>
      </c>
      <c r="C173" s="33" t="s">
        <v>16</v>
      </c>
      <c r="D173" s="33" t="s">
        <v>347</v>
      </c>
      <c r="E173" s="32">
        <v>4</v>
      </c>
      <c r="F173" s="32" t="s">
        <v>51</v>
      </c>
      <c r="G173" s="32"/>
      <c r="H173" s="32"/>
      <c r="I173" s="32" t="s">
        <v>52</v>
      </c>
      <c r="J173" s="32"/>
      <c r="K173" s="32"/>
      <c r="L173" s="32"/>
      <c r="M173" s="32"/>
      <c r="N173" s="32" t="s">
        <v>53</v>
      </c>
      <c r="O173" s="32"/>
      <c r="P173" s="32"/>
    </row>
    <row r="174" spans="1:16" ht="24" x14ac:dyDescent="0.55000000000000004">
      <c r="A174" s="32">
        <v>3011</v>
      </c>
      <c r="B174" s="32">
        <v>4</v>
      </c>
      <c r="C174" s="33" t="s">
        <v>16</v>
      </c>
      <c r="D174" s="33" t="s">
        <v>348</v>
      </c>
      <c r="E174" s="32"/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</row>
    <row r="175" spans="1:16" ht="24" x14ac:dyDescent="0.55000000000000004">
      <c r="A175" s="32">
        <v>3012</v>
      </c>
      <c r="B175" s="32">
        <v>4</v>
      </c>
      <c r="C175" s="33" t="s">
        <v>16</v>
      </c>
      <c r="D175" s="33" t="s">
        <v>349</v>
      </c>
      <c r="E175" s="32">
        <v>12</v>
      </c>
      <c r="F175" s="32" t="s">
        <v>51</v>
      </c>
      <c r="G175" s="32"/>
      <c r="H175" s="32"/>
      <c r="I175" s="32" t="s">
        <v>52</v>
      </c>
      <c r="J175" s="32"/>
      <c r="K175" s="32"/>
      <c r="L175" s="32"/>
      <c r="M175" s="32"/>
      <c r="N175" s="32" t="s">
        <v>53</v>
      </c>
      <c r="O175" s="32"/>
      <c r="P175" s="32"/>
    </row>
    <row r="176" spans="1:16" ht="24" x14ac:dyDescent="0.55000000000000004">
      <c r="A176" s="32">
        <v>3013</v>
      </c>
      <c r="B176" s="32">
        <v>4</v>
      </c>
      <c r="C176" s="33" t="s">
        <v>16</v>
      </c>
      <c r="D176" s="33" t="s">
        <v>350</v>
      </c>
      <c r="E176" s="32">
        <v>20</v>
      </c>
      <c r="F176" s="32" t="s">
        <v>351</v>
      </c>
      <c r="G176" s="32"/>
      <c r="H176" s="32"/>
      <c r="I176" s="32"/>
      <c r="J176" s="32"/>
      <c r="K176" s="32"/>
      <c r="L176" s="32"/>
      <c r="M176" s="32"/>
      <c r="N176" s="32"/>
      <c r="O176" s="32" t="s">
        <v>52</v>
      </c>
      <c r="P176" s="32" t="s">
        <v>352</v>
      </c>
    </row>
    <row r="177" spans="1:16" ht="72" x14ac:dyDescent="0.55000000000000004">
      <c r="A177" s="32">
        <v>3014</v>
      </c>
      <c r="B177" s="32">
        <v>4</v>
      </c>
      <c r="C177" s="33" t="s">
        <v>16</v>
      </c>
      <c r="D177" s="33" t="s">
        <v>353</v>
      </c>
      <c r="E177" s="32">
        <v>15</v>
      </c>
      <c r="F177" s="32" t="s">
        <v>354</v>
      </c>
      <c r="G177" s="32"/>
      <c r="H177" s="32"/>
      <c r="I177" s="32"/>
      <c r="J177" s="32"/>
      <c r="K177" s="32"/>
      <c r="L177" s="32"/>
      <c r="M177" s="32" t="s">
        <v>52</v>
      </c>
      <c r="N177" s="32" t="s">
        <v>355</v>
      </c>
      <c r="O177" s="32"/>
      <c r="P177" s="32"/>
    </row>
    <row r="178" spans="1:16" ht="24" x14ac:dyDescent="0.55000000000000004">
      <c r="A178" s="32">
        <v>3015</v>
      </c>
      <c r="B178" s="32">
        <v>4</v>
      </c>
      <c r="C178" s="33" t="s">
        <v>16</v>
      </c>
      <c r="D178" s="33" t="s">
        <v>356</v>
      </c>
      <c r="E178" s="32"/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</row>
    <row r="179" spans="1:16" ht="24" x14ac:dyDescent="0.55000000000000004">
      <c r="A179" s="32">
        <v>3016</v>
      </c>
      <c r="B179" s="32">
        <v>4</v>
      </c>
      <c r="C179" s="33" t="s">
        <v>16</v>
      </c>
      <c r="D179" s="33" t="s">
        <v>357</v>
      </c>
      <c r="E179" s="32"/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</row>
    <row r="180" spans="1:16" ht="24" x14ac:dyDescent="0.55000000000000004">
      <c r="A180" s="32">
        <v>3017</v>
      </c>
      <c r="B180" s="32">
        <v>4</v>
      </c>
      <c r="C180" s="33" t="s">
        <v>16</v>
      </c>
      <c r="D180" s="33" t="s">
        <v>358</v>
      </c>
      <c r="E180" s="32">
        <v>21</v>
      </c>
      <c r="F180" s="32"/>
      <c r="G180" s="32"/>
      <c r="H180" s="32"/>
      <c r="I180" s="32"/>
      <c r="J180" s="32"/>
      <c r="K180" s="32"/>
      <c r="L180" s="32"/>
      <c r="M180" s="32" t="s">
        <v>52</v>
      </c>
      <c r="N180" s="32"/>
      <c r="O180" s="32"/>
      <c r="P180" s="32"/>
    </row>
    <row r="181" spans="1:16" ht="24" x14ac:dyDescent="0.55000000000000004">
      <c r="A181" s="32">
        <v>3018</v>
      </c>
      <c r="B181" s="32">
        <v>4</v>
      </c>
      <c r="C181" s="33" t="s">
        <v>16</v>
      </c>
      <c r="D181" s="33" t="s">
        <v>359</v>
      </c>
      <c r="E181" s="32">
        <v>750</v>
      </c>
      <c r="F181" s="32" t="s">
        <v>360</v>
      </c>
      <c r="G181" s="32"/>
      <c r="H181" s="32"/>
      <c r="I181" s="32"/>
      <c r="J181" s="32"/>
      <c r="K181" s="32"/>
      <c r="L181" s="32"/>
      <c r="M181" s="32" t="s">
        <v>52</v>
      </c>
      <c r="N181" s="32" t="s">
        <v>215</v>
      </c>
      <c r="O181" s="32"/>
      <c r="P181" s="32"/>
    </row>
    <row r="182" spans="1:16" ht="48" x14ac:dyDescent="0.55000000000000004">
      <c r="A182" s="32">
        <v>3019</v>
      </c>
      <c r="B182" s="32">
        <v>4</v>
      </c>
      <c r="C182" s="33" t="s">
        <v>16</v>
      </c>
      <c r="D182" s="33" t="s">
        <v>361</v>
      </c>
      <c r="E182" s="32">
        <v>7</v>
      </c>
      <c r="F182" s="32" t="s">
        <v>362</v>
      </c>
      <c r="G182" s="32"/>
      <c r="H182" s="32"/>
      <c r="I182" s="32"/>
      <c r="J182" s="32"/>
      <c r="K182" s="32"/>
      <c r="L182" s="32"/>
      <c r="M182" s="32" t="s">
        <v>52</v>
      </c>
      <c r="N182" s="32" t="s">
        <v>363</v>
      </c>
      <c r="O182" s="32"/>
      <c r="P182" s="32"/>
    </row>
    <row r="183" spans="1:16" ht="72" x14ac:dyDescent="0.55000000000000004">
      <c r="A183" s="32">
        <v>3020</v>
      </c>
      <c r="B183" s="32">
        <v>4</v>
      </c>
      <c r="C183" s="33" t="s">
        <v>16</v>
      </c>
      <c r="D183" s="33" t="s">
        <v>364</v>
      </c>
      <c r="E183" s="32">
        <v>80</v>
      </c>
      <c r="F183" s="32" t="s">
        <v>365</v>
      </c>
      <c r="G183" s="32"/>
      <c r="H183" s="32"/>
      <c r="I183" s="32"/>
      <c r="J183" s="32"/>
      <c r="K183" s="32"/>
      <c r="L183" s="32"/>
      <c r="M183" s="32"/>
      <c r="N183" s="32"/>
      <c r="O183" s="32" t="s">
        <v>52</v>
      </c>
      <c r="P183" s="32" t="s">
        <v>75</v>
      </c>
    </row>
    <row r="184" spans="1:16" ht="24" x14ac:dyDescent="0.55000000000000004">
      <c r="A184" s="32">
        <v>3021</v>
      </c>
      <c r="B184" s="32">
        <v>4</v>
      </c>
      <c r="C184" s="33" t="s">
        <v>16</v>
      </c>
      <c r="D184" s="33" t="s">
        <v>366</v>
      </c>
      <c r="E184" s="32"/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</row>
    <row r="185" spans="1:16" ht="120" x14ac:dyDescent="0.55000000000000004">
      <c r="A185" s="32">
        <v>3022</v>
      </c>
      <c r="B185" s="32">
        <v>4</v>
      </c>
      <c r="C185" s="33" t="s">
        <v>16</v>
      </c>
      <c r="D185" s="33" t="s">
        <v>367</v>
      </c>
      <c r="E185" s="32">
        <v>5</v>
      </c>
      <c r="F185" s="32" t="s">
        <v>368</v>
      </c>
      <c r="G185" s="32"/>
      <c r="H185" s="32"/>
      <c r="I185" s="32"/>
      <c r="J185" s="32"/>
      <c r="K185" s="32"/>
      <c r="L185" s="32"/>
      <c r="M185" s="32" t="s">
        <v>52</v>
      </c>
      <c r="N185" s="32" t="s">
        <v>369</v>
      </c>
      <c r="O185" s="32"/>
      <c r="P185" s="32"/>
    </row>
    <row r="186" spans="1:16" ht="120" x14ac:dyDescent="0.55000000000000004">
      <c r="A186" s="32">
        <v>3023</v>
      </c>
      <c r="B186" s="32">
        <v>4</v>
      </c>
      <c r="C186" s="33" t="s">
        <v>16</v>
      </c>
      <c r="D186" s="33" t="s">
        <v>370</v>
      </c>
      <c r="E186" s="32">
        <v>5</v>
      </c>
      <c r="F186" s="32" t="s">
        <v>371</v>
      </c>
      <c r="G186" s="32"/>
      <c r="H186" s="32"/>
      <c r="I186" s="32"/>
      <c r="J186" s="32"/>
      <c r="K186" s="32"/>
      <c r="L186" s="32"/>
      <c r="M186" s="32" t="s">
        <v>52</v>
      </c>
      <c r="N186" s="32" t="s">
        <v>372</v>
      </c>
      <c r="O186" s="32"/>
      <c r="P186" s="32"/>
    </row>
    <row r="187" spans="1:16" ht="24" x14ac:dyDescent="0.55000000000000004">
      <c r="A187" s="32">
        <v>3024</v>
      </c>
      <c r="B187" s="32">
        <v>4</v>
      </c>
      <c r="C187" s="33" t="s">
        <v>16</v>
      </c>
      <c r="D187" s="33" t="s">
        <v>373</v>
      </c>
      <c r="E187" s="32">
        <v>24</v>
      </c>
      <c r="F187" s="32" t="s">
        <v>51</v>
      </c>
      <c r="G187" s="32"/>
      <c r="H187" s="32"/>
      <c r="I187" s="32" t="s">
        <v>52</v>
      </c>
      <c r="J187" s="32"/>
      <c r="K187" s="32"/>
      <c r="L187" s="32"/>
      <c r="M187" s="32"/>
      <c r="N187" s="32" t="s">
        <v>53</v>
      </c>
      <c r="O187" s="32"/>
      <c r="P187" s="32"/>
    </row>
    <row r="188" spans="1:16" ht="48" x14ac:dyDescent="0.55000000000000004">
      <c r="A188" s="32">
        <v>3025</v>
      </c>
      <c r="B188" s="32">
        <v>4</v>
      </c>
      <c r="C188" s="33" t="s">
        <v>16</v>
      </c>
      <c r="D188" s="33" t="s">
        <v>373</v>
      </c>
      <c r="E188" s="32">
        <v>240</v>
      </c>
      <c r="F188" s="32" t="s">
        <v>374</v>
      </c>
      <c r="G188" s="32"/>
      <c r="H188" s="32"/>
      <c r="I188" s="32"/>
      <c r="J188" s="32"/>
      <c r="K188" s="32"/>
      <c r="L188" s="32"/>
      <c r="M188" s="32" t="s">
        <v>52</v>
      </c>
      <c r="N188" s="32" t="s">
        <v>375</v>
      </c>
      <c r="O188" s="32"/>
      <c r="P188" s="32"/>
    </row>
    <row r="189" spans="1:16" ht="24" x14ac:dyDescent="0.55000000000000004">
      <c r="A189" s="32">
        <v>3026</v>
      </c>
      <c r="B189" s="32">
        <v>4</v>
      </c>
      <c r="C189" s="33" t="s">
        <v>16</v>
      </c>
      <c r="D189" s="33" t="s">
        <v>376</v>
      </c>
      <c r="E189" s="32">
        <v>3.25</v>
      </c>
      <c r="F189" s="32" t="s">
        <v>377</v>
      </c>
      <c r="G189" s="32"/>
      <c r="H189" s="32"/>
      <c r="I189" s="32"/>
      <c r="J189" s="32"/>
      <c r="K189" s="32"/>
      <c r="L189" s="32"/>
      <c r="M189" s="32" t="s">
        <v>52</v>
      </c>
      <c r="N189" s="32" t="s">
        <v>124</v>
      </c>
      <c r="O189" s="32"/>
      <c r="P189" s="32"/>
    </row>
    <row r="190" spans="1:16" ht="24" x14ac:dyDescent="0.55000000000000004">
      <c r="A190" s="32">
        <v>3027</v>
      </c>
      <c r="B190" s="32">
        <v>4</v>
      </c>
      <c r="C190" s="33" t="s">
        <v>16</v>
      </c>
      <c r="D190" s="33" t="s">
        <v>378</v>
      </c>
      <c r="E190" s="32">
        <v>6</v>
      </c>
      <c r="F190" s="32" t="s">
        <v>379</v>
      </c>
      <c r="G190" s="32"/>
      <c r="H190" s="32"/>
      <c r="I190" s="32"/>
      <c r="J190" s="32"/>
      <c r="K190" s="32"/>
      <c r="L190" s="32"/>
      <c r="M190" s="32" t="s">
        <v>52</v>
      </c>
      <c r="N190" s="32" t="s">
        <v>124</v>
      </c>
      <c r="O190" s="32"/>
      <c r="P190" s="32"/>
    </row>
    <row r="191" spans="1:16" ht="120" x14ac:dyDescent="0.55000000000000004">
      <c r="A191" s="32">
        <v>3028</v>
      </c>
      <c r="B191" s="32">
        <v>4</v>
      </c>
      <c r="C191" s="33" t="s">
        <v>16</v>
      </c>
      <c r="D191" s="33" t="s">
        <v>380</v>
      </c>
      <c r="E191" s="32">
        <v>15</v>
      </c>
      <c r="F191" s="32" t="s">
        <v>381</v>
      </c>
      <c r="G191" s="32"/>
      <c r="H191" s="32"/>
      <c r="I191" s="32"/>
      <c r="J191" s="32"/>
      <c r="K191" s="32"/>
      <c r="L191" s="32"/>
      <c r="M191" s="32" t="s">
        <v>52</v>
      </c>
      <c r="N191" s="32" t="s">
        <v>382</v>
      </c>
      <c r="O191" s="32"/>
      <c r="P191" s="32"/>
    </row>
    <row r="192" spans="1:16" ht="24" x14ac:dyDescent="0.55000000000000004">
      <c r="A192" s="32">
        <v>3029</v>
      </c>
      <c r="B192" s="32">
        <v>4</v>
      </c>
      <c r="C192" s="33" t="s">
        <v>16</v>
      </c>
      <c r="D192" s="33" t="s">
        <v>383</v>
      </c>
      <c r="E192" s="32"/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</row>
    <row r="193" spans="1:16" ht="48" x14ac:dyDescent="0.55000000000000004">
      <c r="A193" s="32">
        <v>3030</v>
      </c>
      <c r="B193" s="32">
        <v>4</v>
      </c>
      <c r="C193" s="33" t="s">
        <v>16</v>
      </c>
      <c r="D193" s="33" t="s">
        <v>384</v>
      </c>
      <c r="E193" s="32">
        <v>4</v>
      </c>
      <c r="F193" s="32" t="s">
        <v>385</v>
      </c>
      <c r="G193" s="32"/>
      <c r="H193" s="32"/>
      <c r="I193" s="32"/>
      <c r="J193" s="32"/>
      <c r="K193" s="32"/>
      <c r="L193" s="32"/>
      <c r="M193" s="32" t="s">
        <v>52</v>
      </c>
      <c r="N193" s="32" t="s">
        <v>386</v>
      </c>
      <c r="O193" s="32"/>
      <c r="P193" s="32"/>
    </row>
    <row r="194" spans="1:16" ht="24" x14ac:dyDescent="0.55000000000000004">
      <c r="A194" s="32">
        <v>3031</v>
      </c>
      <c r="B194" s="32">
        <v>4</v>
      </c>
      <c r="C194" s="33" t="s">
        <v>16</v>
      </c>
      <c r="D194" s="33" t="s">
        <v>387</v>
      </c>
      <c r="E194" s="32">
        <v>8</v>
      </c>
      <c r="F194" s="32" t="s">
        <v>51</v>
      </c>
      <c r="G194" s="32"/>
      <c r="H194" s="32"/>
      <c r="I194" s="32" t="s">
        <v>52</v>
      </c>
      <c r="J194" s="32"/>
      <c r="K194" s="32"/>
      <c r="L194" s="32"/>
      <c r="M194" s="32"/>
      <c r="N194" s="32" t="s">
        <v>53</v>
      </c>
      <c r="O194" s="32"/>
      <c r="P194" s="32"/>
    </row>
    <row r="195" spans="1:16" ht="24" x14ac:dyDescent="0.55000000000000004">
      <c r="A195" s="32">
        <v>3032</v>
      </c>
      <c r="B195" s="32">
        <v>4</v>
      </c>
      <c r="C195" s="33" t="s">
        <v>16</v>
      </c>
      <c r="D195" s="33" t="s">
        <v>388</v>
      </c>
      <c r="E195" s="32">
        <v>4</v>
      </c>
      <c r="F195" s="32" t="s">
        <v>51</v>
      </c>
      <c r="G195" s="32"/>
      <c r="H195" s="32"/>
      <c r="I195" s="32" t="s">
        <v>52</v>
      </c>
      <c r="J195" s="32"/>
      <c r="K195" s="32"/>
      <c r="L195" s="32"/>
      <c r="M195" s="32"/>
      <c r="N195" s="32" t="s">
        <v>53</v>
      </c>
      <c r="O195" s="32"/>
      <c r="P195" s="32"/>
    </row>
    <row r="196" spans="1:16" ht="24" x14ac:dyDescent="0.55000000000000004">
      <c r="A196" s="32">
        <v>3033</v>
      </c>
      <c r="B196" s="32">
        <v>4</v>
      </c>
      <c r="C196" s="33" t="s">
        <v>16</v>
      </c>
      <c r="D196" s="33" t="s">
        <v>389</v>
      </c>
      <c r="E196" s="32"/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</row>
    <row r="197" spans="1:16" ht="24" x14ac:dyDescent="0.55000000000000004">
      <c r="A197" s="32">
        <v>3034</v>
      </c>
      <c r="B197" s="32">
        <v>4</v>
      </c>
      <c r="C197" s="33" t="s">
        <v>16</v>
      </c>
      <c r="D197" s="33" t="s">
        <v>390</v>
      </c>
      <c r="E197" s="32">
        <v>28</v>
      </c>
      <c r="F197" s="32" t="s">
        <v>51</v>
      </c>
      <c r="G197" s="32"/>
      <c r="H197" s="32"/>
      <c r="I197" s="32" t="s">
        <v>52</v>
      </c>
      <c r="J197" s="32"/>
      <c r="K197" s="32"/>
      <c r="L197" s="32"/>
      <c r="M197" s="32"/>
      <c r="N197" s="32" t="s">
        <v>53</v>
      </c>
      <c r="O197" s="32"/>
      <c r="P197" s="32"/>
    </row>
    <row r="198" spans="1:16" ht="24" x14ac:dyDescent="0.55000000000000004">
      <c r="A198" s="32">
        <v>3035</v>
      </c>
      <c r="B198" s="32">
        <v>4</v>
      </c>
      <c r="C198" s="33" t="s">
        <v>16</v>
      </c>
      <c r="D198" s="33" t="s">
        <v>390</v>
      </c>
      <c r="E198" s="32">
        <v>10</v>
      </c>
      <c r="F198" s="32" t="s">
        <v>391</v>
      </c>
      <c r="G198" s="32"/>
      <c r="H198" s="32"/>
      <c r="I198" s="32"/>
      <c r="J198" s="32"/>
      <c r="K198" s="32"/>
      <c r="L198" s="32" t="s">
        <v>83</v>
      </c>
      <c r="M198" s="32" t="s">
        <v>52</v>
      </c>
      <c r="N198" s="32" t="s">
        <v>78</v>
      </c>
      <c r="O198" s="32"/>
      <c r="P198" s="32" t="s">
        <v>83</v>
      </c>
    </row>
    <row r="199" spans="1:16" ht="48" x14ac:dyDescent="0.55000000000000004">
      <c r="A199" s="32">
        <v>3036</v>
      </c>
      <c r="B199" s="32">
        <v>4</v>
      </c>
      <c r="C199" s="33" t="s">
        <v>16</v>
      </c>
      <c r="D199" s="33" t="s">
        <v>392</v>
      </c>
      <c r="E199" s="32">
        <v>8</v>
      </c>
      <c r="F199" s="32" t="s">
        <v>393</v>
      </c>
      <c r="G199" s="32"/>
      <c r="H199" s="32"/>
      <c r="I199" s="32"/>
      <c r="J199" s="32"/>
      <c r="K199" s="32"/>
      <c r="L199" s="32"/>
      <c r="M199" s="32" t="s">
        <v>52</v>
      </c>
      <c r="N199" s="32" t="s">
        <v>394</v>
      </c>
      <c r="O199" s="32"/>
      <c r="P199" s="32"/>
    </row>
    <row r="200" spans="1:16" ht="24" x14ac:dyDescent="0.55000000000000004">
      <c r="A200" s="32">
        <v>3037</v>
      </c>
      <c r="B200" s="32">
        <v>4</v>
      </c>
      <c r="C200" s="33" t="s">
        <v>16</v>
      </c>
      <c r="D200" s="33" t="s">
        <v>395</v>
      </c>
      <c r="E200" s="32"/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</row>
    <row r="201" spans="1:16" ht="24" x14ac:dyDescent="0.55000000000000004">
      <c r="A201" s="32">
        <v>3038</v>
      </c>
      <c r="B201" s="32">
        <v>4</v>
      </c>
      <c r="C201" s="33" t="s">
        <v>16</v>
      </c>
      <c r="D201" s="33" t="s">
        <v>396</v>
      </c>
      <c r="E201" s="32">
        <v>15</v>
      </c>
      <c r="F201" s="32"/>
      <c r="G201" s="32"/>
      <c r="H201" s="32"/>
      <c r="I201" s="32"/>
      <c r="J201" s="32"/>
      <c r="K201" s="32"/>
      <c r="L201" s="32"/>
      <c r="M201" s="32" t="s">
        <v>52</v>
      </c>
      <c r="N201" s="32"/>
      <c r="O201" s="32"/>
      <c r="P201" s="32"/>
    </row>
    <row r="202" spans="1:16" ht="24" x14ac:dyDescent="0.55000000000000004">
      <c r="A202" s="32">
        <v>3039</v>
      </c>
      <c r="B202" s="32">
        <v>4</v>
      </c>
      <c r="C202" s="33" t="s">
        <v>16</v>
      </c>
      <c r="D202" s="33" t="s">
        <v>396</v>
      </c>
      <c r="E202" s="32">
        <v>18.2</v>
      </c>
      <c r="F202" s="32" t="s">
        <v>397</v>
      </c>
      <c r="G202" s="32"/>
      <c r="H202" s="32"/>
      <c r="I202" s="32"/>
      <c r="J202" s="32"/>
      <c r="K202" s="32"/>
      <c r="L202" s="32"/>
      <c r="M202" s="32" t="s">
        <v>52</v>
      </c>
      <c r="N202" s="32"/>
      <c r="O202" s="32"/>
      <c r="P202" s="32"/>
    </row>
    <row r="203" spans="1:16" ht="24" x14ac:dyDescent="0.55000000000000004">
      <c r="A203" s="32">
        <v>3040</v>
      </c>
      <c r="B203" s="32">
        <v>4</v>
      </c>
      <c r="C203" s="33" t="s">
        <v>16</v>
      </c>
      <c r="D203" s="33" t="s">
        <v>398</v>
      </c>
      <c r="E203" s="32">
        <v>24</v>
      </c>
      <c r="F203" s="32" t="s">
        <v>51</v>
      </c>
      <c r="G203" s="32"/>
      <c r="H203" s="32"/>
      <c r="I203" s="32" t="s">
        <v>52</v>
      </c>
      <c r="J203" s="32"/>
      <c r="K203" s="32"/>
      <c r="L203" s="32"/>
      <c r="M203" s="32"/>
      <c r="N203" s="32" t="s">
        <v>53</v>
      </c>
      <c r="O203" s="32"/>
      <c r="P203" s="32"/>
    </row>
    <row r="204" spans="1:16" ht="96" x14ac:dyDescent="0.55000000000000004">
      <c r="A204" s="32">
        <v>3041</v>
      </c>
      <c r="B204" s="32">
        <v>4</v>
      </c>
      <c r="C204" s="33" t="s">
        <v>16</v>
      </c>
      <c r="D204" s="33" t="s">
        <v>399</v>
      </c>
      <c r="E204" s="32">
        <v>24</v>
      </c>
      <c r="F204" s="32" t="s">
        <v>400</v>
      </c>
      <c r="G204" s="32"/>
      <c r="H204" s="32"/>
      <c r="I204" s="32"/>
      <c r="J204" s="32"/>
      <c r="K204" s="32"/>
      <c r="L204" s="32"/>
      <c r="M204" s="32" t="s">
        <v>52</v>
      </c>
      <c r="N204" s="32" t="s">
        <v>401</v>
      </c>
      <c r="O204" s="32"/>
      <c r="P204" s="32"/>
    </row>
    <row r="205" spans="1:16" ht="24" x14ac:dyDescent="0.55000000000000004">
      <c r="A205" s="32">
        <v>3042</v>
      </c>
      <c r="B205" s="32">
        <v>4</v>
      </c>
      <c r="C205" s="33" t="s">
        <v>16</v>
      </c>
      <c r="D205" s="33" t="s">
        <v>402</v>
      </c>
      <c r="E205" s="32"/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</row>
    <row r="206" spans="1:16" ht="24" x14ac:dyDescent="0.55000000000000004">
      <c r="A206" s="32">
        <v>3043</v>
      </c>
      <c r="B206" s="32">
        <v>4</v>
      </c>
      <c r="C206" s="33" t="s">
        <v>16</v>
      </c>
      <c r="D206" s="33" t="s">
        <v>403</v>
      </c>
      <c r="E206" s="32">
        <v>4</v>
      </c>
      <c r="F206" s="32" t="s">
        <v>404</v>
      </c>
      <c r="G206" s="32"/>
      <c r="H206" s="32"/>
      <c r="I206" s="32"/>
      <c r="J206" s="32"/>
      <c r="K206" s="32"/>
      <c r="L206" s="32" t="s">
        <v>405</v>
      </c>
      <c r="M206" s="32" t="s">
        <v>52</v>
      </c>
      <c r="N206" s="32" t="s">
        <v>406</v>
      </c>
      <c r="O206" s="32"/>
      <c r="P206" s="32" t="s">
        <v>407</v>
      </c>
    </row>
    <row r="207" spans="1:16" ht="24" x14ac:dyDescent="0.55000000000000004">
      <c r="A207" s="32">
        <v>3044</v>
      </c>
      <c r="B207" s="32">
        <v>4</v>
      </c>
      <c r="C207" s="33" t="s">
        <v>16</v>
      </c>
      <c r="D207" s="33" t="s">
        <v>408</v>
      </c>
      <c r="E207" s="32">
        <v>12</v>
      </c>
      <c r="F207" s="32" t="s">
        <v>51</v>
      </c>
      <c r="G207" s="32"/>
      <c r="H207" s="32"/>
      <c r="I207" s="32" t="s">
        <v>52</v>
      </c>
      <c r="J207" s="32"/>
      <c r="K207" s="32"/>
      <c r="L207" s="32"/>
      <c r="M207" s="32"/>
      <c r="N207" s="32" t="s">
        <v>53</v>
      </c>
      <c r="O207" s="32"/>
      <c r="P207" s="32"/>
    </row>
    <row r="208" spans="1:16" ht="24" x14ac:dyDescent="0.55000000000000004">
      <c r="A208" s="32">
        <v>3045</v>
      </c>
      <c r="B208" s="32">
        <v>4</v>
      </c>
      <c r="C208" s="33" t="s">
        <v>16</v>
      </c>
      <c r="D208" s="33" t="s">
        <v>409</v>
      </c>
      <c r="E208" s="32"/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</row>
    <row r="209" spans="1:16" ht="24" x14ac:dyDescent="0.55000000000000004">
      <c r="A209" s="32">
        <v>3046</v>
      </c>
      <c r="B209" s="32">
        <v>4</v>
      </c>
      <c r="C209" s="33" t="s">
        <v>16</v>
      </c>
      <c r="D209" s="33" t="s">
        <v>410</v>
      </c>
      <c r="E209" s="32"/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</row>
    <row r="210" spans="1:16" ht="24" x14ac:dyDescent="0.55000000000000004">
      <c r="A210" s="32">
        <v>3047</v>
      </c>
      <c r="B210" s="32">
        <v>4</v>
      </c>
      <c r="C210" s="33" t="s">
        <v>16</v>
      </c>
      <c r="D210" s="33" t="s">
        <v>411</v>
      </c>
      <c r="E210" s="32">
        <v>40</v>
      </c>
      <c r="F210" s="32" t="s">
        <v>51</v>
      </c>
      <c r="G210" s="32"/>
      <c r="H210" s="32"/>
      <c r="I210" s="32" t="s">
        <v>52</v>
      </c>
      <c r="J210" s="32"/>
      <c r="K210" s="32"/>
      <c r="L210" s="32"/>
      <c r="M210" s="32"/>
      <c r="N210" s="32" t="s">
        <v>53</v>
      </c>
      <c r="O210" s="32"/>
      <c r="P210" s="32"/>
    </row>
    <row r="211" spans="1:16" ht="24" x14ac:dyDescent="0.55000000000000004">
      <c r="A211" s="32">
        <v>3051</v>
      </c>
      <c r="B211" s="32">
        <v>4</v>
      </c>
      <c r="C211" s="33" t="s">
        <v>16</v>
      </c>
      <c r="D211" s="33" t="s">
        <v>412</v>
      </c>
      <c r="E211" s="32"/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</row>
    <row r="212" spans="1:16" ht="24" x14ac:dyDescent="0.55000000000000004">
      <c r="A212" s="32">
        <v>3052</v>
      </c>
      <c r="B212" s="32">
        <v>4</v>
      </c>
      <c r="C212" s="33" t="s">
        <v>16</v>
      </c>
      <c r="D212" s="33" t="s">
        <v>413</v>
      </c>
      <c r="E212" s="32"/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</row>
    <row r="213" spans="1:16" ht="24" x14ac:dyDescent="0.55000000000000004">
      <c r="A213" s="32">
        <v>3053</v>
      </c>
      <c r="B213" s="32">
        <v>4</v>
      </c>
      <c r="C213" s="33" t="s">
        <v>16</v>
      </c>
      <c r="D213" s="33" t="s">
        <v>414</v>
      </c>
      <c r="E213" s="32"/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</row>
    <row r="217" spans="1:16" x14ac:dyDescent="0.45">
      <c r="D217" s="21">
        <f>SUBTOTAL(3,D7:D213)</f>
        <v>207</v>
      </c>
    </row>
  </sheetData>
  <autoFilter ref="A5:F213"/>
  <mergeCells count="13">
    <mergeCell ref="K6:L6"/>
    <mergeCell ref="M6:N6"/>
    <mergeCell ref="O6:P6"/>
    <mergeCell ref="A1:E1"/>
    <mergeCell ref="A2:E2"/>
    <mergeCell ref="A3:P3"/>
    <mergeCell ref="A5:A6"/>
    <mergeCell ref="B5:B6"/>
    <mergeCell ref="C5:C6"/>
    <mergeCell ref="D5:D6"/>
    <mergeCell ref="E5:E6"/>
    <mergeCell ref="F5:F6"/>
    <mergeCell ref="G5:P5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4.พระนครศรีอยุธยา</vt:lpstr>
      <vt:lpstr> 4.อยุธยารพ.สต.</vt:lpstr>
      <vt:lpstr>'4.พระนครศรีอยุธยา'!Print_Titles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2018-03-08T07:22:51Z</dcterms:created>
  <dcterms:modified xsi:type="dcterms:W3CDTF">2018-03-08T07:23:34Z</dcterms:modified>
</cp:coreProperties>
</file>