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จันทบุรี" sheetId="1" r:id="rId1"/>
    <sheet name="6.จันทบุรี รพ.สต." sheetId="2" r:id="rId2"/>
  </sheets>
  <definedNames>
    <definedName name="_xlnm._FilterDatabase" localSheetId="0" hidden="1">'6.จันทบุรี'!$A$7:$I$19</definedName>
    <definedName name="_xlnm._FilterDatabase" localSheetId="1" hidden="1">'6.จันทบุรี รพ.สต.'!$A$5:$F$112</definedName>
    <definedName name="_xlnm.Print_Titles" localSheetId="0">'6.จันทบุรี'!$1:$7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6" i="2" l="1"/>
  <c r="H21" i="1"/>
  <c r="G21" i="1"/>
</calcChain>
</file>

<file path=xl/sharedStrings.xml><?xml version="1.0" encoding="utf-8"?>
<sst xmlns="http://schemas.openxmlformats.org/spreadsheetml/2006/main" count="389" uniqueCount="198">
  <si>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</si>
  <si>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</si>
  <si>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</si>
  <si>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</si>
  <si>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</si>
  <si>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</si>
  <si>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</si>
  <si>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</si>
  <si>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</si>
  <si>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</si>
  <si>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</si>
  <si>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</si>
  <si>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</si>
  <si>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</si>
  <si>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</si>
  <si>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รพ.พระปกเกล้า</t>
  </si>
  <si>
    <t>จันทบุรี</t>
  </si>
  <si>
    <t>A</t>
  </si>
  <si>
    <t>รพ.ขลุง</t>
  </si>
  <si>
    <t>F1</t>
  </si>
  <si>
    <t>ส่งเอกชนกำจัดโดยการเผาด้วยเตาเผามูลฝอยติดเชื้อ</t>
  </si>
  <si>
    <t>รพ.นายายอาม</t>
  </si>
  <si>
    <t>รพ.มะขาม</t>
  </si>
  <si>
    <t>รพ.สอยดาว</t>
  </si>
  <si>
    <t>รพ.แก่งหางแมว</t>
  </si>
  <si>
    <t>F2</t>
  </si>
  <si>
    <t>กำจัดโดยการเผาในเตาเผามูลฝอยติดเชื้อของ รพ.</t>
  </si>
  <si>
    <t>สภาพดี ใช้งานอยู่</t>
  </si>
  <si>
    <t>รพ.เขาคิชฌกูฏ</t>
  </si>
  <si>
    <t>รพ.เขาสุกิม</t>
  </si>
  <si>
    <t>รพ.ท่าใหม่</t>
  </si>
  <si>
    <t>รพ.โป่งน้ำร้อน</t>
  </si>
  <si>
    <t>รพ.สองพี่น้อง</t>
  </si>
  <si>
    <t>รพ.แหลมสิงห์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</si>
  <si>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</si>
  <si>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</si>
  <si>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</si>
  <si>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</si>
  <si>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</si>
  <si>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</si>
  <si>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</si>
  <si>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</si>
  <si>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</si>
  <si>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</si>
  <si>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</si>
  <si>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รพ.สต.กระแจะ</t>
  </si>
  <si>
    <t>รพ.สต.คมบาง</t>
  </si>
  <si>
    <t>รพ.สต.คลองขุด</t>
  </si>
  <si>
    <t>รพ.สต.คลองนารายณ์</t>
  </si>
  <si>
    <t>รพ.สต.คลองน้ำเค็ม</t>
  </si>
  <si>
    <t>รพ.สต.จันทนิมิต</t>
  </si>
  <si>
    <t>รพ.สต.จันทเขลม</t>
  </si>
  <si>
    <t>รพ.สต.ฉมัน</t>
  </si>
  <si>
    <t>รถส่วนตัว</t>
  </si>
  <si>
    <t>/</t>
  </si>
  <si>
    <t>รพ.สต.ช้างข้าม</t>
  </si>
  <si>
    <t>รพ.สต.ซึ้ง</t>
  </si>
  <si>
    <t>รพ.สต.ตกพรม</t>
  </si>
  <si>
    <t>รพ.สต.ตรอกนอง</t>
  </si>
  <si>
    <t>รพช.ขลุง</t>
  </si>
  <si>
    <t>รพ.สต.ตะกาดเง้า</t>
  </si>
  <si>
    <t>รพ.สต.ตะปอน</t>
  </si>
  <si>
    <t>รพ.สต.ทรายขาว</t>
  </si>
  <si>
    <t>รพ.สต.ท่าช้าง</t>
  </si>
  <si>
    <t>รพ.สต.ท่าหลวง</t>
  </si>
  <si>
    <t>นำขยะติดเชื้อจากที่พักฯ ใส่กล่องพลาสติกไม่เกิน2/3 ของกล่องพลาสติด ปิดฝามิดชิด นำส่งสถานที่รับมูลฝอยติดเชื้อของ รพ.มะขาม</t>
  </si>
  <si>
    <t>โรงพยาบาลมะขาม</t>
  </si>
  <si>
    <t>รพ.สต.ทุ่งขนาน</t>
  </si>
  <si>
    <t>รพ.สต.ทุ่งเบญจา</t>
  </si>
  <si>
    <t>รพ.สต.นายายอาม</t>
  </si>
  <si>
    <t>รพ.สต.บ่อ</t>
  </si>
  <si>
    <t>รพ.สต.บ่อพุ</t>
  </si>
  <si>
    <t>รพ.สต.บ่อไฟไหม้ ตำบลพวา</t>
  </si>
  <si>
    <t>ใส่ถังพลาสติกสีแดงปิดฝามิดชิด แล้วนำไปใส่ในรถยนต์ขนขยะติดเชื้อของรพ.แก่งหางแมว</t>
  </si>
  <si>
    <t>รพช.แก่งหางแมว</t>
  </si>
  <si>
    <t>รพ.สต.บางกะจะ</t>
  </si>
  <si>
    <t>รพ.สต.บางกะไชย</t>
  </si>
  <si>
    <t>รพ.สต.บางชัน</t>
  </si>
  <si>
    <t>รพ.สต.บางสระเก้า</t>
  </si>
  <si>
    <t>มีรถขนขยะมูลฝอยจากโรงพยาบาล โดยบรรจุถังมีฝาปิดมิดชิด</t>
  </si>
  <si>
    <t>โรงพยาบาลแหลมสิงห์</t>
  </si>
  <si>
    <t>รพ.สต.บ้านกระทิงทอง ตำบลปะตง</t>
  </si>
  <si>
    <t>รพ.สต.บ้านขุนซ่อง ตำบลขุนซ่อง</t>
  </si>
  <si>
    <t>มีรถกำจัดขยะมูลฝอยติดเชื้อมารับสัปดาห์ละครั้งโดยน้ำขยะติดเชื้อใส่ถังสีแดงมีฝาปิด</t>
  </si>
  <si>
    <t>โรงพยาบาลแก่งหางแมว</t>
  </si>
  <si>
    <t>รพ.สต.บ้านคลองน้ำเป็น ตำบลพลวง</t>
  </si>
  <si>
    <t>รพ.สต.บ้านคลองบอน ตำบลหนองตาคง</t>
  </si>
  <si>
    <t>รพ.สต.บ้านคลองลาว ตำบลวังใหม่</t>
  </si>
  <si>
    <t>รพ.สต.บ้านคลองเหล็กบน ต.เขาแก้ว</t>
  </si>
  <si>
    <t>รพ.สต.บ้านคลองใหญ่</t>
  </si>
  <si>
    <t>รพ.สต.บ้านคานรูด ตำบลเกวียนหัก</t>
  </si>
  <si>
    <t>ถุงขยะมัดปิดปากนำใส่ในถังมีป้ายชื่อและใบนำส่ง เคลื่อนย้ายโดยรถยนต์ส่วนตัว</t>
  </si>
  <si>
    <t>รพ.สต.บ้านชากชุม ตำบลเขาแก้ว</t>
  </si>
  <si>
    <t>รพ.สต.บ้านชำโสม ต.แสลง</t>
  </si>
  <si>
    <t>รพ.สต.บ้านซอยสอง ตำบลสามพี่น้อง</t>
  </si>
  <si>
    <t>รพ.สต.บ้านซับตาเมา ตำบลหนองตาคง</t>
  </si>
  <si>
    <t>รพ.สต.บ้านตาเรือง ตำบลปะตง</t>
  </si>
  <si>
    <t>รพ.สต.บ้านตาเลียว ตำบลเขาแก้ว</t>
  </si>
  <si>
    <t>รพ.สต.บ้านทัพนคร ตำบลปัถวี</t>
  </si>
  <si>
    <t>นำส่งรพ.แม่ข่าย</t>
  </si>
  <si>
    <t>รพ.สต.บ้านท่าอุดม ตำบลตะเคียนทอง</t>
  </si>
  <si>
    <t>รพ.สต.บ้านทุ่งบอน ตำบลปัถวี</t>
  </si>
  <si>
    <t>ใส่ถังขยะที่มีไว้เฉพาะเคลื่อนย้ายใส่รถส่วนตัวไปยังสถานที่กำจัด</t>
  </si>
  <si>
    <t>ส่งโรงพยาบาลมะขาม</t>
  </si>
  <si>
    <t>รพ.สต.บ้านทุ่งเพล ตำบลฉมัน</t>
  </si>
  <si>
    <t>รถยนต์ส่วนตัว</t>
  </si>
  <si>
    <t>รพ.สต.บ้านบ่อเจริญ ตำบลบ่อ</t>
  </si>
  <si>
    <t>1. เจ้าหน้าผู้รับผิดชอบของ รพ.สต.คัดแยกขยะติดเชื้อตามแนวทางการคัดแยกขยะของโรงพยาบาลขลุง 2. นำขยะติดเชื้อทิ้งใส่ถุงสีแดงที่มีการระบุชื่อของ รพ.สต. อย่างชัดเจน โดยบรรจุขยะไม่เกิน ๓ ใน ๔ ส่วนของถุง มัดปากถุงด้วยเชือกให้แน่นหนาและนำใส่ถังที่มีฝาปิดมิดชิดเตรียมขนย้าย 3.เมื่อเจ้าหน้าที่ผู้รับผิดชอบของ รพ.สต. นำขยะมาทิ้งที่โรงพยาบาลขลุง ให้ติดต่อที่งานควบคุมโรคของโรงพยาบาล (โทร 0๓9-441644 ต่อ 124 หรือ 08๓-๗060๓๗6) เพื่อเปิดประตูโรงพักขยะติดเชื้อและตรวจสอบความถูกต้องในการคัดแยกขยะ 4.เมื่อนำขยะติดเชื้อทิ้งใส่ถังในโรงพักขยะติดเชื้อแล้ว ให้เจ้าหน้าที่ล้างอุปกรณ์ที่ใส่ขยะติดเชื้อมาจากรพ.สต. ล้างมือ และอุปกรณ์ป้องกันตัวต่างๆ ที่จุดล้างตัวข้างโรงพักขยะติดเชื้อ *หมายเหตุ กรณีการส่งขยะติดเชื้อกับเครื่องมือแพทย์ให้กับหน่วยจ่ายกลางของโรงพยาบาล ควรเป็นคนละช่วงเวลา หรือหากจำเป็นต้องมาในช่วงเวลาเดียวกันต้องแยกขยะติดเชื้อกับเครื่องมือแพทย์ออกจากกันอย่างชัดเจน โดยให้เครื่องมือแพทย์อยู่ส่วนต้นและขยะติดเชื้ออยู่ส่วนท้าย</t>
  </si>
  <si>
    <t>โรงพยาบาลขลุง การกำจัดขยะติดเชื้อและขยะอันตราย โดยจัดจ้างบริษัทเอกชนที่ผ่านมาตรฐานเผาทำลายที่นิคมอุตสาหกรรมจังหวัดอยุธยา ดำเนินการจัดเก็บทุกสัปดาห์</t>
  </si>
  <si>
    <t>รพ.สต.บ้านบ่อเวฬุ ตำบลบ่อเวฬุ</t>
  </si>
  <si>
    <t>รพ.สต.บ้านบึงชนัง</t>
  </si>
  <si>
    <t>ภาชนะบรรจุแยกชนิดของขยะ สวมใส่ถุงพลาสติกสีแดง นำไปพักที่โรงเก็บขยะของ รพ.สต. ทุกวัน พุธ เก้บรวมรวม โดยมัดปากถุงให้แน่น เขียนชื่อ รพ.สต. ข้างถุง แล้วนำใส่ถังพลาสติก บรรทุกใส่รถยนต์ รพ.สต.นำส่ง รพ. ทุกวันพุธ</t>
  </si>
  <si>
    <t>รพ.สต.บ้านปะตง ตำบลทรายขาว</t>
  </si>
  <si>
    <t>รพ.สต.บ้านปากน้ำแขมหนู ตำบลตะกาดเง้า</t>
  </si>
  <si>
    <t>รพ.สต.บ้านพลับพลา</t>
  </si>
  <si>
    <t>รพ.สต.บ้านมูซู ตำบลชากไทย</t>
  </si>
  <si>
    <t>รพ.สต.บ้านยางระหง ตำบลเขาบายศรี</t>
  </si>
  <si>
    <t>รพ.สต.บ้านวังกระทิง ตำบลโป่งน้ำร้อน</t>
  </si>
  <si>
    <t>บรรจุใส่ถังเก็บขยะติดเชื้อ</t>
  </si>
  <si>
    <t>โรงพยาบาลโป่งน้ำร้อน</t>
  </si>
  <si>
    <t>รพ.สต.บ้านวังอีแอ่น ตำบลพวา</t>
  </si>
  <si>
    <t>บริษัทรับไปผ่านการทำลาย</t>
  </si>
  <si>
    <t>รพ.สต.บ้านวังไม้แดง ตำบลสามพี่น้อง</t>
  </si>
  <si>
    <t>มีรถขยะติดเชื้อมารับ ที่รพ.สต.</t>
  </si>
  <si>
    <t>รพ.สต.บ้านสวนส้ม</t>
  </si>
  <si>
    <t>รพ.สต.บ้านสะตอน ตำบลสะตอน</t>
  </si>
  <si>
    <t>นำใส่รถยนต์ของรพ.สต.เพื่อนำไปส่งให้กับโรงพยาบาล</t>
  </si>
  <si>
    <t>เตาเผาถูกหลัก</t>
  </si>
  <si>
    <t>รพ.สต.บ้านสะตอน้อย ตำบลตกพรม</t>
  </si>
  <si>
    <t>รพ.สต.บ้านสะพานเลือก ตำบลทุ่งเบญจา</t>
  </si>
  <si>
    <t>รพ.สต.บ้านสุขใจ ตำบลขุนซ่อง</t>
  </si>
  <si>
    <t>รพ.สต.บ้านหนองขอน ตำบลคมบาง</t>
  </si>
  <si>
    <t>รพ.สต.บ้านหางแมว ตำบลขุนซ่อง</t>
  </si>
  <si>
    <t>รพ.สต.บ้านหินดาษ ตำบลขุนซ่อง</t>
  </si>
  <si>
    <t>นำขยะมูลฝอยขนใส่รถนำส่ง รพ.แม่ข่าย โดยใส่ถังขยะปิดฝามิดชิด นำส่งโดยรถ รพ.สต.</t>
  </si>
  <si>
    <t>รพ.สต.บ้านอีมุย ตำบลหนองชิ่ม</t>
  </si>
  <si>
    <t>มีรถจากรพช.มาเก็บทุกวันศุกร์บ่าย</t>
  </si>
  <si>
    <t>รพช.แหลมสิงห์</t>
  </si>
  <si>
    <t>รพ.สต.บ้านเกาะจิก ต.บางชัน</t>
  </si>
  <si>
    <t>ถุงแดงสวมถังปิดฝามิดชิดลงเรือ ขึ้น้ายรถไป</t>
  </si>
  <si>
    <t>รพ.สต.บ้านเขาน้อย ตำบลบางกะจะ</t>
  </si>
  <si>
    <t>ใช้รถยนต์ขนย้าย โดยนำมูลฝอยติดเชื้อใส่ในภาชนะใส่ในถังที่มาฝาปิดมิดชิต</t>
  </si>
  <si>
    <t>รพ.สต.บ้านเขาลูกช้าง ตำบลทุ่งเบญจา</t>
  </si>
  <si>
    <t>รพ.สต.บ้านเตาถ่าน ตำบลทุ่งขนาน</t>
  </si>
  <si>
    <t>รพ.สต.บ้านเทพนิมิต</t>
  </si>
  <si>
    <t>รพ.สต.บ้านเนินจำปา ตำบลพวา</t>
  </si>
  <si>
    <t>ใส่กระป๋องมีผาปิด</t>
  </si>
  <si>
    <t>รพ.สต.บ้านเสม็ดงาม ตำบลหนองบัว</t>
  </si>
  <si>
    <t>รพ.สต.บ้านแยกสะท้อน ตำบลจันทเขลม</t>
  </si>
  <si>
    <t>รพ.สต.บ้านแสลง ต.แสลง</t>
  </si>
  <si>
    <t>รพ.สต.บ้านโชคดี ตำบลบ่อเวฬุ</t>
  </si>
  <si>
    <t>มีกล่องฝาปิดเพื่อใส่ขยะมูลฝอยติดเชื้อโดยเฉพาะ โดยนำขยะห่อถุงแดง จำนวน 2 ชั้น ก่อนที่จะนำขยะบรรจุลงในกล่อง แล้วจึงนำไปส่งที่ รพ.ขลุง โดยใช้รถยนต์ ของ รพ.สต. เป็นพาหนะในการเคลื่อนย้ายขยะมูลฝอยติดเชื้อ</t>
  </si>
  <si>
    <t>รพ.สต.บ้านโป่งน้ำร้อน ตำบลโป่งน้ำร้อน</t>
  </si>
  <si>
    <t>รพ.สต.บ้านไทรงาม ตำบลทับช้าง</t>
  </si>
  <si>
    <t>รพ.สต.ปัถวี</t>
  </si>
  <si>
    <t>นำขยะติดเชื้อใส่ถุงแดง แล้วปิดปากให้มิดชิด นำถุงแดงใส่ถังที่ที่มีภาชนะฝาปิด นำถังที่ใส่ขยะติดเชื้อใส่รถ ขนไปยังที่เก็บขยะติดเชื้อ รพ.</t>
  </si>
  <si>
    <t>รพ.สต.พลอยแหวน</t>
  </si>
  <si>
    <t>รพ.สต.พลับพลา</t>
  </si>
  <si>
    <t>รพ.สต.พลิ้ว</t>
  </si>
  <si>
    <t>รพ.สต.มะขาม</t>
  </si>
  <si>
    <t>เอกชนมารับไปกำจัด</t>
  </si>
  <si>
    <t>รพ.สต.มาบไพ</t>
  </si>
  <si>
    <t>ใส่ถุงขยะสีแดงมัดปากมิดชิด นำใสถังที่มีฝาปิด ใส่ท้ายรถกระบะบรรทุกไปส่งที่ห้องพักขยะของโรงพยาบาลขลุง</t>
  </si>
  <si>
    <t>โรงพยาบาลขลุง</t>
  </si>
  <si>
    <t>รพ.สต.รำพัน</t>
  </si>
  <si>
    <t>รพ.สต.วังสรรพรส</t>
  </si>
  <si>
    <t>นำขยะติดเชื้อใส่ถังดำมีฝาปิดก่อนเคลื่อนย้ายไปส่งรพช.</t>
  </si>
  <si>
    <t>ใส่ถัง ก่อนเคลื่่อนย้ายไปรพช.</t>
  </si>
  <si>
    <t>รพ.สต.วังแซ้ม</t>
  </si>
  <si>
    <t>นำขยะติดเชื้อใส่ถังพลาสติก มีฝาปิด นำส่งโดยรถยนต์</t>
  </si>
  <si>
    <t>เผา</t>
  </si>
  <si>
    <t>รพ.สต.วังโตนด</t>
  </si>
  <si>
    <t>ใส่ถุงแดงมัดปากถุงแน่นหนา ใส่ลงในถังแดงมีฝาปิด โดยมีรถตู้ขนขยะติดเชื้อโดยเฉาะที่รพช.นายายอามจ้างเหมามาขนไปเผาทำลายที่เตาเผารพช.</t>
  </si>
  <si>
    <t>รพช.นายายอามกำจัด</t>
  </si>
  <si>
    <t>รพ.สต.วังใหม่</t>
  </si>
  <si>
    <t>รพ.สต.วันยาว</t>
  </si>
  <si>
    <t>รพ.สต.สนามไชย</t>
  </si>
  <si>
    <t>รพ.สต.สีพยา</t>
  </si>
  <si>
    <t>รพ.สต.หนองชิ่ม</t>
  </si>
  <si>
    <t>รพ.สต.หนองตาคง</t>
  </si>
  <si>
    <t>ใส่ถังปิดฝามิดขิดนำส่งที่โรงพยาบาลด้วยรถยนต์ราชการ</t>
  </si>
  <si>
    <t>รพ.สต.หนองบัว</t>
  </si>
  <si>
    <t>รพ.สต.หนองบัวทอง ตำบลแก่งหางแมว</t>
  </si>
  <si>
    <t>รพ.สต.หนองมะค่า ตำบลทุ่งขนาน</t>
  </si>
  <si>
    <t>รพ.สต.หลวงประกอบนิติสาร (บ้านหนองอ้อ)</t>
  </si>
  <si>
    <t>ใส่ถุงแดง ใส่ในถังปิดฝามิดชิด บรรทุกรถยนต์ส่งมาที่โรงพยาบาล</t>
  </si>
  <si>
    <t>โรงพยาบาลส่งกำจัดโดยบริษัทเอกชน</t>
  </si>
  <si>
    <t>รพ.สต.อ่างคีรี</t>
  </si>
  <si>
    <t>รวบรวมใส่ถุงแดง รีดน้ำขยะลงโถส้วม สวมถุงแดงอีกชั้น ใส่กล่องพลาสติกเฉพาะขยะติดเชื้อ นำส่งโรงพยาบาลมะขามด้วยรถส่วนตัว</t>
  </si>
  <si>
    <t>ส่งต่อกำจัดบริษัทเอกชนกำจัด</t>
  </si>
  <si>
    <t>รพ.สต.เกาะเปริด</t>
  </si>
  <si>
    <t>รพ.สต.เขาบายศรี</t>
  </si>
  <si>
    <t>รพ.สต.เขาวงกต</t>
  </si>
  <si>
    <t>รพ.สต.เขาวัว</t>
  </si>
  <si>
    <t>รพ.สต.เขาสะท้อน ตำบลทุ่งขนาน</t>
  </si>
  <si>
    <t>รพ.สต.โขมง</t>
  </si>
  <si>
    <t>สถานีอนามัยตำบลเกาะขวาง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</si>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</sst>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2:J23"/>
  <sheetViews>
    <sheetView tabSelected="1" topLeftCell="A3" zoomScale="73" zoomScaleNormal="73" workbookViewId="0">
      <selection activeCell="C17" sqref="C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24" x14ac:dyDescent="0.55000000000000004">
      <c r="A8" s="12">
        <v>341</v>
      </c>
      <c r="B8" s="13">
        <v>6</v>
      </c>
      <c r="C8" s="13" t="s">
        <v>15</v>
      </c>
      <c r="D8" s="13" t="s">
        <v>12</v>
      </c>
      <c r="E8" s="12" t="s">
        <v>16</v>
      </c>
      <c r="F8" s="12" t="s">
        <v>17</v>
      </c>
      <c r="G8" s="12"/>
      <c r="H8" s="12"/>
      <c r="I8" s="12"/>
      <c r="J8" s="14"/>
    </row>
    <row r="9" spans="1:10" ht="48" x14ac:dyDescent="0.55000000000000004">
      <c r="A9" s="12">
        <v>342</v>
      </c>
      <c r="B9" s="13">
        <v>6</v>
      </c>
      <c r="C9" s="13" t="s">
        <v>18</v>
      </c>
      <c r="D9" s="13" t="s">
        <v>13</v>
      </c>
      <c r="E9" s="12" t="s">
        <v>16</v>
      </c>
      <c r="F9" s="12" t="s">
        <v>19</v>
      </c>
      <c r="G9" s="12">
        <v>34</v>
      </c>
      <c r="H9" s="12">
        <v>14</v>
      </c>
      <c r="I9" s="12" t="s">
        <v>20</v>
      </c>
      <c r="J9" s="14"/>
    </row>
    <row r="10" spans="1:10" ht="48" x14ac:dyDescent="0.55000000000000004">
      <c r="A10" s="12">
        <v>343</v>
      </c>
      <c r="B10" s="13">
        <v>6</v>
      </c>
      <c r="C10" s="13" t="s">
        <v>21</v>
      </c>
      <c r="D10" s="13" t="s">
        <v>13</v>
      </c>
      <c r="E10" s="12" t="s">
        <v>16</v>
      </c>
      <c r="F10" s="12" t="s">
        <v>19</v>
      </c>
      <c r="G10" s="12">
        <v>30</v>
      </c>
      <c r="H10" s="12">
        <v>22.74</v>
      </c>
      <c r="I10" s="12" t="s">
        <v>20</v>
      </c>
      <c r="J10" s="14"/>
    </row>
    <row r="11" spans="1:10" ht="48" x14ac:dyDescent="0.55000000000000004">
      <c r="A11" s="12">
        <v>344</v>
      </c>
      <c r="B11" s="13">
        <v>6</v>
      </c>
      <c r="C11" s="13" t="s">
        <v>22</v>
      </c>
      <c r="D11" s="13" t="s">
        <v>13</v>
      </c>
      <c r="E11" s="12" t="s">
        <v>16</v>
      </c>
      <c r="F11" s="12" t="s">
        <v>19</v>
      </c>
      <c r="G11" s="12">
        <v>36</v>
      </c>
      <c r="H11" s="12">
        <v>18</v>
      </c>
      <c r="I11" s="12" t="s">
        <v>20</v>
      </c>
      <c r="J11" s="14"/>
    </row>
    <row r="12" spans="1:10" ht="48" x14ac:dyDescent="0.55000000000000004">
      <c r="A12" s="12">
        <v>345</v>
      </c>
      <c r="B12" s="13">
        <v>6</v>
      </c>
      <c r="C12" s="13" t="s">
        <v>23</v>
      </c>
      <c r="D12" s="13" t="s">
        <v>13</v>
      </c>
      <c r="E12" s="12" t="s">
        <v>16</v>
      </c>
      <c r="F12" s="12" t="s">
        <v>19</v>
      </c>
      <c r="G12" s="12">
        <v>62</v>
      </c>
      <c r="H12" s="12">
        <v>25</v>
      </c>
      <c r="I12" s="12" t="s">
        <v>20</v>
      </c>
      <c r="J12" s="14"/>
    </row>
    <row r="13" spans="1:10" ht="48" x14ac:dyDescent="0.55000000000000004">
      <c r="A13" s="12">
        <v>346</v>
      </c>
      <c r="B13" s="13">
        <v>6</v>
      </c>
      <c r="C13" s="13" t="s">
        <v>24</v>
      </c>
      <c r="D13" s="13" t="s">
        <v>13</v>
      </c>
      <c r="E13" s="12" t="s">
        <v>16</v>
      </c>
      <c r="F13" s="12" t="s">
        <v>25</v>
      </c>
      <c r="G13" s="12">
        <v>31</v>
      </c>
      <c r="H13" s="12">
        <v>50</v>
      </c>
      <c r="I13" s="12" t="s">
        <v>26</v>
      </c>
      <c r="J13" s="14" t="s">
        <v>27</v>
      </c>
    </row>
    <row r="14" spans="1:10" ht="48" x14ac:dyDescent="0.55000000000000004">
      <c r="A14" s="12">
        <v>347</v>
      </c>
      <c r="B14" s="13">
        <v>6</v>
      </c>
      <c r="C14" s="13" t="s">
        <v>28</v>
      </c>
      <c r="D14" s="13" t="s">
        <v>13</v>
      </c>
      <c r="E14" s="12" t="s">
        <v>16</v>
      </c>
      <c r="F14" s="12" t="s">
        <v>25</v>
      </c>
      <c r="G14" s="12">
        <v>30</v>
      </c>
      <c r="H14" s="12">
        <v>18</v>
      </c>
      <c r="I14" s="12" t="s">
        <v>20</v>
      </c>
      <c r="J14" s="14"/>
    </row>
    <row r="15" spans="1:10" ht="48" x14ac:dyDescent="0.55000000000000004">
      <c r="A15" s="12">
        <v>348</v>
      </c>
      <c r="B15" s="13">
        <v>6</v>
      </c>
      <c r="C15" s="13" t="s">
        <v>29</v>
      </c>
      <c r="D15" s="13" t="s">
        <v>13</v>
      </c>
      <c r="E15" s="12" t="s">
        <v>16</v>
      </c>
      <c r="F15" s="12" t="s">
        <v>25</v>
      </c>
      <c r="G15" s="12">
        <v>34</v>
      </c>
      <c r="H15" s="12">
        <v>23</v>
      </c>
      <c r="I15" s="12" t="s">
        <v>20</v>
      </c>
      <c r="J15" s="14"/>
    </row>
    <row r="16" spans="1:10" ht="48" x14ac:dyDescent="0.55000000000000004">
      <c r="A16" s="12">
        <v>349</v>
      </c>
      <c r="B16" s="13">
        <v>6</v>
      </c>
      <c r="C16" s="13" t="s">
        <v>30</v>
      </c>
      <c r="D16" s="13" t="s">
        <v>13</v>
      </c>
      <c r="E16" s="12" t="s">
        <v>16</v>
      </c>
      <c r="F16" s="12" t="s">
        <v>25</v>
      </c>
      <c r="G16" s="12">
        <v>32</v>
      </c>
      <c r="H16" s="12">
        <v>15</v>
      </c>
      <c r="I16" s="12" t="s">
        <v>20</v>
      </c>
      <c r="J16" s="14"/>
    </row>
    <row r="17" spans="1:10" ht="48" x14ac:dyDescent="0.55000000000000004">
      <c r="A17" s="12">
        <v>350</v>
      </c>
      <c r="B17" s="13">
        <v>6</v>
      </c>
      <c r="C17" s="13" t="s">
        <v>31</v>
      </c>
      <c r="D17" s="13" t="s">
        <v>13</v>
      </c>
      <c r="E17" s="12" t="s">
        <v>16</v>
      </c>
      <c r="F17" s="12" t="s">
        <v>25</v>
      </c>
      <c r="G17" s="12"/>
      <c r="H17" s="12">
        <v>37.122333333333337</v>
      </c>
      <c r="I17" s="12" t="s">
        <v>20</v>
      </c>
      <c r="J17" s="14"/>
    </row>
    <row r="18" spans="1:10" ht="48" x14ac:dyDescent="0.55000000000000004">
      <c r="A18" s="12">
        <v>351</v>
      </c>
      <c r="B18" s="13">
        <v>6</v>
      </c>
      <c r="C18" s="13" t="s">
        <v>32</v>
      </c>
      <c r="D18" s="13" t="s">
        <v>13</v>
      </c>
      <c r="E18" s="12" t="s">
        <v>16</v>
      </c>
      <c r="F18" s="12" t="s">
        <v>25</v>
      </c>
      <c r="G18" s="12">
        <v>26</v>
      </c>
      <c r="H18" s="12">
        <v>12.76</v>
      </c>
      <c r="I18" s="12" t="s">
        <v>20</v>
      </c>
      <c r="J18" s="14"/>
    </row>
    <row r="19" spans="1:10" ht="48" x14ac:dyDescent="0.55000000000000004">
      <c r="A19" s="12">
        <v>352</v>
      </c>
      <c r="B19" s="13">
        <v>6</v>
      </c>
      <c r="C19" s="13" t="s">
        <v>33</v>
      </c>
      <c r="D19" s="13" t="s">
        <v>13</v>
      </c>
      <c r="E19" s="12" t="s">
        <v>16</v>
      </c>
      <c r="F19" s="12" t="s">
        <v>25</v>
      </c>
      <c r="G19" s="12">
        <v>46</v>
      </c>
      <c r="H19" s="12">
        <v>24.55</v>
      </c>
      <c r="I19" s="12" t="s">
        <v>20</v>
      </c>
      <c r="J19" s="14"/>
    </row>
    <row r="20" spans="1:10" ht="24" x14ac:dyDescent="0.2">
      <c r="A20" s="15"/>
      <c r="B20" s="15"/>
      <c r="C20" s="15"/>
      <c r="D20" s="15"/>
      <c r="E20" s="16"/>
      <c r="F20" s="16"/>
      <c r="G20" s="16"/>
      <c r="H20" s="16"/>
      <c r="I20" s="16"/>
    </row>
    <row r="21" spans="1:10" ht="24" x14ac:dyDescent="0.2">
      <c r="A21" s="1"/>
      <c r="B21" s="1"/>
      <c r="C21" s="1"/>
      <c r="D21" s="17"/>
      <c r="E21" s="1"/>
      <c r="F21" s="1"/>
      <c r="G21" s="18">
        <f>SUM(G9:G19)</f>
        <v>361</v>
      </c>
      <c r="H21" s="18">
        <f>SUM(H9:H19)</f>
        <v>260.17233333333331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19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16"/>
  <sheetViews>
    <sheetView showGridLines="0" workbookViewId="0">
      <selection activeCell="D21" sqref="D2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34</v>
      </c>
      <c r="C5" s="23" t="s">
        <v>6</v>
      </c>
      <c r="D5" s="23" t="s">
        <v>4</v>
      </c>
      <c r="E5" s="23" t="s">
        <v>35</v>
      </c>
      <c r="F5" s="24" t="s">
        <v>36</v>
      </c>
      <c r="G5" s="25" t="s">
        <v>37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38</v>
      </c>
      <c r="H6" s="29" t="s">
        <v>39</v>
      </c>
      <c r="I6" s="29" t="s">
        <v>40</v>
      </c>
      <c r="J6" s="29" t="s">
        <v>41</v>
      </c>
      <c r="K6" s="30" t="s">
        <v>42</v>
      </c>
      <c r="L6" s="31"/>
      <c r="M6" s="30" t="s">
        <v>43</v>
      </c>
      <c r="N6" s="31"/>
      <c r="O6" s="30" t="s">
        <v>44</v>
      </c>
      <c r="P6" s="31"/>
    </row>
    <row r="7" spans="1:16" ht="24" x14ac:dyDescent="0.55000000000000004">
      <c r="A7" s="32">
        <v>4472</v>
      </c>
      <c r="B7" s="32">
        <v>6</v>
      </c>
      <c r="C7" s="33" t="s">
        <v>16</v>
      </c>
      <c r="D7" s="33" t="s">
        <v>45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4473</v>
      </c>
      <c r="B8" s="32">
        <v>6</v>
      </c>
      <c r="C8" s="33" t="s">
        <v>16</v>
      </c>
      <c r="D8" s="33" t="s">
        <v>46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4474</v>
      </c>
      <c r="B9" s="32">
        <v>6</v>
      </c>
      <c r="C9" s="33" t="s">
        <v>16</v>
      </c>
      <c r="D9" s="33" t="s">
        <v>47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4475</v>
      </c>
      <c r="B10" s="32">
        <v>6</v>
      </c>
      <c r="C10" s="33" t="s">
        <v>16</v>
      </c>
      <c r="D10" s="33" t="s">
        <v>48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4476</v>
      </c>
      <c r="B11" s="32">
        <v>6</v>
      </c>
      <c r="C11" s="33" t="s">
        <v>16</v>
      </c>
      <c r="D11" s="33" t="s">
        <v>49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4477</v>
      </c>
      <c r="B12" s="32">
        <v>6</v>
      </c>
      <c r="C12" s="33" t="s">
        <v>16</v>
      </c>
      <c r="D12" s="33" t="s">
        <v>50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4478</v>
      </c>
      <c r="B13" s="32">
        <v>6</v>
      </c>
      <c r="C13" s="33" t="s">
        <v>16</v>
      </c>
      <c r="D13" s="33" t="s">
        <v>51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4479</v>
      </c>
      <c r="B14" s="32">
        <v>6</v>
      </c>
      <c r="C14" s="33" t="s">
        <v>16</v>
      </c>
      <c r="D14" s="33" t="s">
        <v>52</v>
      </c>
      <c r="E14" s="32">
        <v>8</v>
      </c>
      <c r="F14" s="32" t="s">
        <v>53</v>
      </c>
      <c r="G14" s="32"/>
      <c r="H14" s="32"/>
      <c r="I14" s="32"/>
      <c r="J14" s="32"/>
      <c r="K14" s="32"/>
      <c r="L14" s="32"/>
      <c r="M14" s="32"/>
      <c r="N14" s="32"/>
      <c r="O14" s="32" t="s">
        <v>54</v>
      </c>
      <c r="P14" s="32"/>
    </row>
    <row r="15" spans="1:16" ht="24" x14ac:dyDescent="0.55000000000000004">
      <c r="A15" s="32">
        <v>4480</v>
      </c>
      <c r="B15" s="32">
        <v>6</v>
      </c>
      <c r="C15" s="33" t="s">
        <v>16</v>
      </c>
      <c r="D15" s="33" t="s">
        <v>55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4481</v>
      </c>
      <c r="B16" s="32">
        <v>6</v>
      </c>
      <c r="C16" s="33" t="s">
        <v>16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4482</v>
      </c>
      <c r="B17" s="32">
        <v>6</v>
      </c>
      <c r="C17" s="33" t="s">
        <v>16</v>
      </c>
      <c r="D17" s="33" t="s">
        <v>57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4483</v>
      </c>
      <c r="B18" s="32">
        <v>6</v>
      </c>
      <c r="C18" s="33" t="s">
        <v>16</v>
      </c>
      <c r="D18" s="33" t="s">
        <v>58</v>
      </c>
      <c r="E18" s="32">
        <v>4</v>
      </c>
      <c r="F18" s="32"/>
      <c r="G18" s="32"/>
      <c r="H18" s="32"/>
      <c r="I18" s="32"/>
      <c r="J18" s="32"/>
      <c r="K18" s="32"/>
      <c r="L18" s="32"/>
      <c r="M18" s="32"/>
      <c r="N18" s="32"/>
      <c r="O18" s="32" t="s">
        <v>54</v>
      </c>
      <c r="P18" s="32" t="s">
        <v>59</v>
      </c>
    </row>
    <row r="19" spans="1:16" ht="24" x14ac:dyDescent="0.55000000000000004">
      <c r="A19" s="32">
        <v>4484</v>
      </c>
      <c r="B19" s="32">
        <v>6</v>
      </c>
      <c r="C19" s="33" t="s">
        <v>16</v>
      </c>
      <c r="D19" s="33" t="s">
        <v>60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4485</v>
      </c>
      <c r="B20" s="32">
        <v>6</v>
      </c>
      <c r="C20" s="33" t="s">
        <v>16</v>
      </c>
      <c r="D20" s="33" t="s">
        <v>61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4486</v>
      </c>
      <c r="B21" s="32">
        <v>6</v>
      </c>
      <c r="C21" s="33" t="s">
        <v>16</v>
      </c>
      <c r="D21" s="33" t="s">
        <v>62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4487</v>
      </c>
      <c r="B22" s="32">
        <v>6</v>
      </c>
      <c r="C22" s="33" t="s">
        <v>16</v>
      </c>
      <c r="D22" s="33" t="s">
        <v>63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72" x14ac:dyDescent="0.55000000000000004">
      <c r="A23" s="32">
        <v>4488</v>
      </c>
      <c r="B23" s="32">
        <v>6</v>
      </c>
      <c r="C23" s="33" t="s">
        <v>16</v>
      </c>
      <c r="D23" s="33" t="s">
        <v>64</v>
      </c>
      <c r="E23" s="32">
        <v>15.5</v>
      </c>
      <c r="F23" s="32" t="s">
        <v>65</v>
      </c>
      <c r="G23" s="32"/>
      <c r="H23" s="32"/>
      <c r="I23" s="32"/>
      <c r="J23" s="32"/>
      <c r="K23" s="32"/>
      <c r="L23" s="32"/>
      <c r="M23" s="32"/>
      <c r="N23" s="32"/>
      <c r="O23" s="32" t="s">
        <v>54</v>
      </c>
      <c r="P23" s="32" t="s">
        <v>66</v>
      </c>
    </row>
    <row r="24" spans="1:16" ht="24" x14ac:dyDescent="0.55000000000000004">
      <c r="A24" s="32">
        <v>4489</v>
      </c>
      <c r="B24" s="32">
        <v>6</v>
      </c>
      <c r="C24" s="33" t="s">
        <v>16</v>
      </c>
      <c r="D24" s="33" t="s">
        <v>67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4490</v>
      </c>
      <c r="B25" s="32">
        <v>6</v>
      </c>
      <c r="C25" s="33" t="s">
        <v>16</v>
      </c>
      <c r="D25" s="33" t="s">
        <v>68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4491</v>
      </c>
      <c r="B26" s="32">
        <v>6</v>
      </c>
      <c r="C26" s="33" t="s">
        <v>16</v>
      </c>
      <c r="D26" s="33" t="s">
        <v>69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4492</v>
      </c>
      <c r="B27" s="32">
        <v>6</v>
      </c>
      <c r="C27" s="33" t="s">
        <v>16</v>
      </c>
      <c r="D27" s="33" t="s">
        <v>70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4493</v>
      </c>
      <c r="B28" s="32">
        <v>6</v>
      </c>
      <c r="C28" s="33" t="s">
        <v>16</v>
      </c>
      <c r="D28" s="33" t="s">
        <v>71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48" x14ac:dyDescent="0.55000000000000004">
      <c r="A29" s="32">
        <v>4494</v>
      </c>
      <c r="B29" s="32">
        <v>6</v>
      </c>
      <c r="C29" s="33" t="s">
        <v>16</v>
      </c>
      <c r="D29" s="33" t="s">
        <v>72</v>
      </c>
      <c r="E29" s="32">
        <v>30</v>
      </c>
      <c r="F29" s="32" t="s">
        <v>73</v>
      </c>
      <c r="G29" s="32"/>
      <c r="H29" s="32"/>
      <c r="I29" s="32"/>
      <c r="J29" s="32"/>
      <c r="K29" s="32"/>
      <c r="L29" s="32"/>
      <c r="M29" s="32"/>
      <c r="N29" s="32"/>
      <c r="O29" s="32" t="s">
        <v>54</v>
      </c>
      <c r="P29" s="32" t="s">
        <v>74</v>
      </c>
    </row>
    <row r="30" spans="1:16" ht="24" x14ac:dyDescent="0.55000000000000004">
      <c r="A30" s="32">
        <v>4495</v>
      </c>
      <c r="B30" s="32">
        <v>6</v>
      </c>
      <c r="C30" s="33" t="s">
        <v>16</v>
      </c>
      <c r="D30" s="33" t="s">
        <v>75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4496</v>
      </c>
      <c r="B31" s="32">
        <v>6</v>
      </c>
      <c r="C31" s="33" t="s">
        <v>16</v>
      </c>
      <c r="D31" s="33" t="s">
        <v>76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4497</v>
      </c>
      <c r="B32" s="32">
        <v>6</v>
      </c>
      <c r="C32" s="33" t="s">
        <v>16</v>
      </c>
      <c r="D32" s="33" t="s">
        <v>77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48" x14ac:dyDescent="0.55000000000000004">
      <c r="A33" s="32">
        <v>4498</v>
      </c>
      <c r="B33" s="32">
        <v>6</v>
      </c>
      <c r="C33" s="33" t="s">
        <v>16</v>
      </c>
      <c r="D33" s="33" t="s">
        <v>78</v>
      </c>
      <c r="E33" s="32">
        <v>6</v>
      </c>
      <c r="F33" s="32" t="s">
        <v>79</v>
      </c>
      <c r="G33" s="32"/>
      <c r="H33" s="32"/>
      <c r="I33" s="32"/>
      <c r="J33" s="32"/>
      <c r="K33" s="32"/>
      <c r="L33" s="32"/>
      <c r="M33" s="32"/>
      <c r="N33" s="32"/>
      <c r="O33" s="32" t="s">
        <v>54</v>
      </c>
      <c r="P33" s="32" t="s">
        <v>80</v>
      </c>
    </row>
    <row r="34" spans="1:16" ht="24" x14ac:dyDescent="0.55000000000000004">
      <c r="A34" s="32">
        <v>4499</v>
      </c>
      <c r="B34" s="32">
        <v>6</v>
      </c>
      <c r="C34" s="33" t="s">
        <v>16</v>
      </c>
      <c r="D34" s="33" t="s">
        <v>81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48" x14ac:dyDescent="0.55000000000000004">
      <c r="A35" s="32">
        <v>4500</v>
      </c>
      <c r="B35" s="32">
        <v>6</v>
      </c>
      <c r="C35" s="33" t="s">
        <v>16</v>
      </c>
      <c r="D35" s="33" t="s">
        <v>82</v>
      </c>
      <c r="E35" s="32">
        <v>2.5</v>
      </c>
      <c r="F35" s="32" t="s">
        <v>83</v>
      </c>
      <c r="G35" s="32"/>
      <c r="H35" s="32"/>
      <c r="I35" s="32"/>
      <c r="J35" s="32"/>
      <c r="K35" s="32"/>
      <c r="L35" s="32"/>
      <c r="M35" s="32"/>
      <c r="N35" s="32"/>
      <c r="O35" s="32" t="s">
        <v>54</v>
      </c>
      <c r="P35" s="32" t="s">
        <v>84</v>
      </c>
    </row>
    <row r="36" spans="1:16" ht="24" x14ac:dyDescent="0.55000000000000004">
      <c r="A36" s="32">
        <v>4501</v>
      </c>
      <c r="B36" s="32">
        <v>6</v>
      </c>
      <c r="C36" s="33" t="s">
        <v>16</v>
      </c>
      <c r="D36" s="33" t="s">
        <v>85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4502</v>
      </c>
      <c r="B37" s="32">
        <v>6</v>
      </c>
      <c r="C37" s="33" t="s">
        <v>16</v>
      </c>
      <c r="D37" s="33" t="s">
        <v>86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4503</v>
      </c>
      <c r="B38" s="32">
        <v>6</v>
      </c>
      <c r="C38" s="33" t="s">
        <v>16</v>
      </c>
      <c r="D38" s="33" t="s">
        <v>87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4504</v>
      </c>
      <c r="B39" s="32">
        <v>6</v>
      </c>
      <c r="C39" s="33" t="s">
        <v>16</v>
      </c>
      <c r="D39" s="33" t="s">
        <v>88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4505</v>
      </c>
      <c r="B40" s="32">
        <v>6</v>
      </c>
      <c r="C40" s="33" t="s">
        <v>16</v>
      </c>
      <c r="D40" s="33" t="s">
        <v>89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48" x14ac:dyDescent="0.55000000000000004">
      <c r="A41" s="32">
        <v>4506</v>
      </c>
      <c r="B41" s="32">
        <v>6</v>
      </c>
      <c r="C41" s="33" t="s">
        <v>16</v>
      </c>
      <c r="D41" s="33" t="s">
        <v>90</v>
      </c>
      <c r="E41" s="32">
        <v>25.7</v>
      </c>
      <c r="F41" s="32" t="s">
        <v>91</v>
      </c>
      <c r="G41" s="32"/>
      <c r="H41" s="32"/>
      <c r="I41" s="32"/>
      <c r="J41" s="32"/>
      <c r="K41" s="32"/>
      <c r="L41" s="32"/>
      <c r="M41" s="32"/>
      <c r="N41" s="32"/>
      <c r="O41" s="32" t="s">
        <v>54</v>
      </c>
      <c r="P41" s="32" t="s">
        <v>18</v>
      </c>
    </row>
    <row r="42" spans="1:16" ht="24" x14ac:dyDescent="0.55000000000000004">
      <c r="A42" s="32">
        <v>4507</v>
      </c>
      <c r="B42" s="32">
        <v>6</v>
      </c>
      <c r="C42" s="33" t="s">
        <v>16</v>
      </c>
      <c r="D42" s="33" t="s">
        <v>92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4508</v>
      </c>
      <c r="B43" s="32">
        <v>6</v>
      </c>
      <c r="C43" s="33" t="s">
        <v>16</v>
      </c>
      <c r="D43" s="33" t="s">
        <v>93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4509</v>
      </c>
      <c r="B44" s="32">
        <v>6</v>
      </c>
      <c r="C44" s="33" t="s">
        <v>16</v>
      </c>
      <c r="D44" s="33" t="s">
        <v>94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4510</v>
      </c>
      <c r="B45" s="32">
        <v>6</v>
      </c>
      <c r="C45" s="33" t="s">
        <v>16</v>
      </c>
      <c r="D45" s="33" t="s">
        <v>95</v>
      </c>
      <c r="E45" s="32">
        <v>10</v>
      </c>
      <c r="F45" s="32"/>
      <c r="G45" s="32"/>
      <c r="H45" s="32"/>
      <c r="I45" s="32"/>
      <c r="J45" s="32"/>
      <c r="K45" s="32"/>
      <c r="L45" s="32"/>
      <c r="M45" s="32"/>
      <c r="N45" s="32"/>
      <c r="O45" s="32" t="s">
        <v>54</v>
      </c>
      <c r="P45" s="32"/>
    </row>
    <row r="46" spans="1:16" ht="24" x14ac:dyDescent="0.55000000000000004">
      <c r="A46" s="32">
        <v>4511</v>
      </c>
      <c r="B46" s="32">
        <v>6</v>
      </c>
      <c r="C46" s="33" t="s">
        <v>16</v>
      </c>
      <c r="D46" s="33" t="s">
        <v>96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4512</v>
      </c>
      <c r="B47" s="32">
        <v>6</v>
      </c>
      <c r="C47" s="33" t="s">
        <v>16</v>
      </c>
      <c r="D47" s="33" t="s">
        <v>97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4513</v>
      </c>
      <c r="B48" s="32">
        <v>6</v>
      </c>
      <c r="C48" s="33" t="s">
        <v>16</v>
      </c>
      <c r="D48" s="33" t="s">
        <v>98</v>
      </c>
      <c r="E48" s="32">
        <v>100</v>
      </c>
      <c r="F48" s="32" t="s">
        <v>99</v>
      </c>
      <c r="G48" s="32"/>
      <c r="H48" s="32"/>
      <c r="I48" s="32"/>
      <c r="J48" s="32"/>
      <c r="K48" s="32"/>
      <c r="L48" s="32"/>
      <c r="M48" s="32"/>
      <c r="N48" s="32"/>
      <c r="O48" s="32" t="s">
        <v>54</v>
      </c>
      <c r="P48" s="32" t="s">
        <v>22</v>
      </c>
    </row>
    <row r="49" spans="1:16" ht="24" x14ac:dyDescent="0.55000000000000004">
      <c r="A49" s="32">
        <v>4514</v>
      </c>
      <c r="B49" s="32">
        <v>6</v>
      </c>
      <c r="C49" s="33" t="s">
        <v>16</v>
      </c>
      <c r="D49" s="33" t="s">
        <v>100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4515</v>
      </c>
      <c r="B50" s="32">
        <v>6</v>
      </c>
      <c r="C50" s="33" t="s">
        <v>16</v>
      </c>
      <c r="D50" s="33" t="s">
        <v>101</v>
      </c>
      <c r="E50" s="32">
        <v>20</v>
      </c>
      <c r="F50" s="32" t="s">
        <v>102</v>
      </c>
      <c r="G50" s="32"/>
      <c r="H50" s="32"/>
      <c r="I50" s="32"/>
      <c r="J50" s="32"/>
      <c r="K50" s="32"/>
      <c r="L50" s="32"/>
      <c r="M50" s="32"/>
      <c r="N50" s="32"/>
      <c r="O50" s="32" t="s">
        <v>54</v>
      </c>
      <c r="P50" s="32" t="s">
        <v>103</v>
      </c>
    </row>
    <row r="51" spans="1:16" ht="24" x14ac:dyDescent="0.55000000000000004">
      <c r="A51" s="32">
        <v>4516</v>
      </c>
      <c r="B51" s="32">
        <v>6</v>
      </c>
      <c r="C51" s="33" t="s">
        <v>16</v>
      </c>
      <c r="D51" s="33" t="s">
        <v>104</v>
      </c>
      <c r="E51" s="32">
        <v>15</v>
      </c>
      <c r="F51" s="32" t="s">
        <v>105</v>
      </c>
      <c r="G51" s="32"/>
      <c r="H51" s="32"/>
      <c r="I51" s="32"/>
      <c r="J51" s="32"/>
      <c r="K51" s="32"/>
      <c r="L51" s="32"/>
      <c r="M51" s="32"/>
      <c r="N51" s="32"/>
      <c r="O51" s="32" t="s">
        <v>54</v>
      </c>
      <c r="P51" s="32"/>
    </row>
    <row r="52" spans="1:16" ht="409.5" x14ac:dyDescent="0.55000000000000004">
      <c r="A52" s="32">
        <v>4517</v>
      </c>
      <c r="B52" s="32">
        <v>6</v>
      </c>
      <c r="C52" s="33" t="s">
        <v>16</v>
      </c>
      <c r="D52" s="33" t="s">
        <v>106</v>
      </c>
      <c r="E52" s="32">
        <v>8.3000000000000007</v>
      </c>
      <c r="F52" s="32" t="s">
        <v>107</v>
      </c>
      <c r="G52" s="32"/>
      <c r="H52" s="32"/>
      <c r="I52" s="32"/>
      <c r="J52" s="32"/>
      <c r="K52" s="32"/>
      <c r="L52" s="32"/>
      <c r="M52" s="32"/>
      <c r="N52" s="32"/>
      <c r="O52" s="32" t="s">
        <v>54</v>
      </c>
      <c r="P52" s="32" t="s">
        <v>108</v>
      </c>
    </row>
    <row r="53" spans="1:16" ht="24" x14ac:dyDescent="0.55000000000000004">
      <c r="A53" s="32">
        <v>4518</v>
      </c>
      <c r="B53" s="32">
        <v>6</v>
      </c>
      <c r="C53" s="33" t="s">
        <v>16</v>
      </c>
      <c r="D53" s="33" t="s">
        <v>109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44" x14ac:dyDescent="0.55000000000000004">
      <c r="A54" s="32">
        <v>4519</v>
      </c>
      <c r="B54" s="32">
        <v>6</v>
      </c>
      <c r="C54" s="33" t="s">
        <v>16</v>
      </c>
      <c r="D54" s="33" t="s">
        <v>110</v>
      </c>
      <c r="E54" s="32">
        <v>30</v>
      </c>
      <c r="F54" s="32" t="s">
        <v>111</v>
      </c>
      <c r="G54" s="32"/>
      <c r="H54" s="32"/>
      <c r="I54" s="32"/>
      <c r="J54" s="32"/>
      <c r="K54" s="32"/>
      <c r="L54" s="32"/>
      <c r="M54" s="32"/>
      <c r="N54" s="32"/>
      <c r="O54" s="32" t="s">
        <v>54</v>
      </c>
      <c r="P54" s="32"/>
    </row>
    <row r="55" spans="1:16" ht="24" x14ac:dyDescent="0.55000000000000004">
      <c r="A55" s="32">
        <v>4520</v>
      </c>
      <c r="B55" s="32">
        <v>6</v>
      </c>
      <c r="C55" s="33" t="s">
        <v>16</v>
      </c>
      <c r="D55" s="33" t="s">
        <v>112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4521</v>
      </c>
      <c r="B56" s="32">
        <v>6</v>
      </c>
      <c r="C56" s="33" t="s">
        <v>16</v>
      </c>
      <c r="D56" s="33" t="s">
        <v>113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4522</v>
      </c>
      <c r="B57" s="32">
        <v>6</v>
      </c>
      <c r="C57" s="33" t="s">
        <v>16</v>
      </c>
      <c r="D57" s="33" t="s">
        <v>114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4523</v>
      </c>
      <c r="B58" s="32">
        <v>6</v>
      </c>
      <c r="C58" s="33" t="s">
        <v>16</v>
      </c>
      <c r="D58" s="33" t="s">
        <v>115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4524</v>
      </c>
      <c r="B59" s="32">
        <v>6</v>
      </c>
      <c r="C59" s="33" t="s">
        <v>16</v>
      </c>
      <c r="D59" s="33" t="s">
        <v>116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4525</v>
      </c>
      <c r="B60" s="32">
        <v>6</v>
      </c>
      <c r="C60" s="33" t="s">
        <v>16</v>
      </c>
      <c r="D60" s="33" t="s">
        <v>117</v>
      </c>
      <c r="E60" s="32">
        <v>18</v>
      </c>
      <c r="F60" s="32" t="s">
        <v>118</v>
      </c>
      <c r="G60" s="32"/>
      <c r="H60" s="32"/>
      <c r="I60" s="32"/>
      <c r="J60" s="32"/>
      <c r="K60" s="32"/>
      <c r="L60" s="32"/>
      <c r="M60" s="32"/>
      <c r="N60" s="32"/>
      <c r="O60" s="32" t="s">
        <v>54</v>
      </c>
      <c r="P60" s="32" t="s">
        <v>119</v>
      </c>
    </row>
    <row r="61" spans="1:16" ht="24" x14ac:dyDescent="0.55000000000000004">
      <c r="A61" s="32">
        <v>4526</v>
      </c>
      <c r="B61" s="32">
        <v>6</v>
      </c>
      <c r="C61" s="33" t="s">
        <v>16</v>
      </c>
      <c r="D61" s="33" t="s">
        <v>120</v>
      </c>
      <c r="E61" s="32">
        <v>50</v>
      </c>
      <c r="F61" s="32"/>
      <c r="G61" s="32"/>
      <c r="H61" s="32"/>
      <c r="I61" s="32"/>
      <c r="J61" s="32"/>
      <c r="K61" s="32"/>
      <c r="L61" s="32"/>
      <c r="M61" s="32"/>
      <c r="N61" s="32"/>
      <c r="O61" s="32" t="s">
        <v>54</v>
      </c>
      <c r="P61" s="32" t="s">
        <v>121</v>
      </c>
    </row>
    <row r="62" spans="1:16" ht="24" x14ac:dyDescent="0.55000000000000004">
      <c r="A62" s="32">
        <v>4527</v>
      </c>
      <c r="B62" s="32">
        <v>6</v>
      </c>
      <c r="C62" s="33" t="s">
        <v>16</v>
      </c>
      <c r="D62" s="33" t="s">
        <v>122</v>
      </c>
      <c r="E62" s="32">
        <v>90</v>
      </c>
      <c r="F62" s="32" t="s">
        <v>123</v>
      </c>
      <c r="G62" s="32"/>
      <c r="H62" s="32"/>
      <c r="I62" s="32" t="s">
        <v>54</v>
      </c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4528</v>
      </c>
      <c r="B63" s="32">
        <v>6</v>
      </c>
      <c r="C63" s="33" t="s">
        <v>16</v>
      </c>
      <c r="D63" s="33" t="s">
        <v>124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48" x14ac:dyDescent="0.55000000000000004">
      <c r="A64" s="32">
        <v>4529</v>
      </c>
      <c r="B64" s="32">
        <v>6</v>
      </c>
      <c r="C64" s="33" t="s">
        <v>16</v>
      </c>
      <c r="D64" s="33" t="s">
        <v>125</v>
      </c>
      <c r="E64" s="32">
        <v>30</v>
      </c>
      <c r="F64" s="32" t="s">
        <v>126</v>
      </c>
      <c r="G64" s="32"/>
      <c r="H64" s="32"/>
      <c r="I64" s="32"/>
      <c r="J64" s="32"/>
      <c r="K64" s="32"/>
      <c r="L64" s="32"/>
      <c r="M64" s="32"/>
      <c r="N64" s="32"/>
      <c r="O64" s="32" t="s">
        <v>54</v>
      </c>
      <c r="P64" s="32" t="s">
        <v>127</v>
      </c>
    </row>
    <row r="65" spans="1:16" ht="24" x14ac:dyDescent="0.55000000000000004">
      <c r="A65" s="32">
        <v>4530</v>
      </c>
      <c r="B65" s="32">
        <v>6</v>
      </c>
      <c r="C65" s="33" t="s">
        <v>16</v>
      </c>
      <c r="D65" s="33" t="s">
        <v>128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4531</v>
      </c>
      <c r="B66" s="32">
        <v>6</v>
      </c>
      <c r="C66" s="33" t="s">
        <v>16</v>
      </c>
      <c r="D66" s="33" t="s">
        <v>129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4532</v>
      </c>
      <c r="B67" s="32">
        <v>6</v>
      </c>
      <c r="C67" s="33" t="s">
        <v>16</v>
      </c>
      <c r="D67" s="33" t="s">
        <v>130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4533</v>
      </c>
      <c r="B68" s="32">
        <v>6</v>
      </c>
      <c r="C68" s="33" t="s">
        <v>16</v>
      </c>
      <c r="D68" s="33" t="s">
        <v>131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4534</v>
      </c>
      <c r="B69" s="32">
        <v>6</v>
      </c>
      <c r="C69" s="33" t="s">
        <v>16</v>
      </c>
      <c r="D69" s="33" t="s">
        <v>132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48" x14ac:dyDescent="0.55000000000000004">
      <c r="A70" s="32">
        <v>4535</v>
      </c>
      <c r="B70" s="32">
        <v>6</v>
      </c>
      <c r="C70" s="33" t="s">
        <v>16</v>
      </c>
      <c r="D70" s="33" t="s">
        <v>133</v>
      </c>
      <c r="E70" s="32">
        <v>10</v>
      </c>
      <c r="F70" s="32" t="s">
        <v>134</v>
      </c>
      <c r="G70" s="32"/>
      <c r="H70" s="32"/>
      <c r="I70" s="32"/>
      <c r="J70" s="32"/>
      <c r="K70" s="32"/>
      <c r="L70" s="32"/>
      <c r="M70" s="32"/>
      <c r="N70" s="32"/>
      <c r="O70" s="32" t="s">
        <v>54</v>
      </c>
      <c r="P70" s="32" t="s">
        <v>84</v>
      </c>
    </row>
    <row r="71" spans="1:16" ht="24" x14ac:dyDescent="0.55000000000000004">
      <c r="A71" s="32">
        <v>4536</v>
      </c>
      <c r="B71" s="32">
        <v>6</v>
      </c>
      <c r="C71" s="33" t="s">
        <v>16</v>
      </c>
      <c r="D71" s="33" t="s">
        <v>135</v>
      </c>
      <c r="E71" s="32">
        <v>10.4</v>
      </c>
      <c r="F71" s="32" t="s">
        <v>136</v>
      </c>
      <c r="G71" s="32"/>
      <c r="H71" s="32"/>
      <c r="I71" s="32"/>
      <c r="J71" s="32"/>
      <c r="K71" s="32"/>
      <c r="L71" s="32"/>
      <c r="M71" s="32"/>
      <c r="N71" s="32"/>
      <c r="O71" s="32" t="s">
        <v>54</v>
      </c>
      <c r="P71" s="32" t="s">
        <v>137</v>
      </c>
    </row>
    <row r="72" spans="1:16" ht="24" x14ac:dyDescent="0.55000000000000004">
      <c r="A72" s="32">
        <v>4537</v>
      </c>
      <c r="B72" s="32">
        <v>6</v>
      </c>
      <c r="C72" s="33" t="s">
        <v>16</v>
      </c>
      <c r="D72" s="33" t="s">
        <v>138</v>
      </c>
      <c r="E72" s="32">
        <v>1</v>
      </c>
      <c r="F72" s="32" t="s">
        <v>139</v>
      </c>
      <c r="G72" s="32"/>
      <c r="H72" s="32"/>
      <c r="I72" s="32"/>
      <c r="J72" s="32"/>
      <c r="K72" s="32"/>
      <c r="L72" s="32"/>
      <c r="M72" s="32"/>
      <c r="N72" s="32"/>
      <c r="O72" s="32" t="s">
        <v>54</v>
      </c>
      <c r="P72" s="32"/>
    </row>
    <row r="73" spans="1:16" ht="48" x14ac:dyDescent="0.55000000000000004">
      <c r="A73" s="32">
        <v>4538</v>
      </c>
      <c r="B73" s="32">
        <v>6</v>
      </c>
      <c r="C73" s="33" t="s">
        <v>16</v>
      </c>
      <c r="D73" s="33" t="s">
        <v>140</v>
      </c>
      <c r="E73" s="32">
        <v>6</v>
      </c>
      <c r="F73" s="32" t="s">
        <v>141</v>
      </c>
      <c r="G73" s="32"/>
      <c r="H73" s="32"/>
      <c r="I73" s="32"/>
      <c r="J73" s="32"/>
      <c r="K73" s="32"/>
      <c r="L73" s="32"/>
      <c r="M73" s="32"/>
      <c r="N73" s="32"/>
      <c r="O73" s="32" t="s">
        <v>54</v>
      </c>
      <c r="P73" s="32"/>
    </row>
    <row r="74" spans="1:16" ht="24" x14ac:dyDescent="0.55000000000000004">
      <c r="A74" s="32">
        <v>4539</v>
      </c>
      <c r="B74" s="32">
        <v>6</v>
      </c>
      <c r="C74" s="33" t="s">
        <v>16</v>
      </c>
      <c r="D74" s="33" t="s">
        <v>142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4540</v>
      </c>
      <c r="B75" s="32">
        <v>6</v>
      </c>
      <c r="C75" s="33" t="s">
        <v>16</v>
      </c>
      <c r="D75" s="33" t="s">
        <v>143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4541</v>
      </c>
      <c r="B76" s="32">
        <v>6</v>
      </c>
      <c r="C76" s="33" t="s">
        <v>16</v>
      </c>
      <c r="D76" s="33" t="s">
        <v>144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4542</v>
      </c>
      <c r="B77" s="32">
        <v>6</v>
      </c>
      <c r="C77" s="33" t="s">
        <v>16</v>
      </c>
      <c r="D77" s="33" t="s">
        <v>145</v>
      </c>
      <c r="E77" s="32">
        <v>3</v>
      </c>
      <c r="F77" s="32" t="s">
        <v>146</v>
      </c>
      <c r="G77" s="32"/>
      <c r="H77" s="32"/>
      <c r="I77" s="32"/>
      <c r="J77" s="32"/>
      <c r="K77" s="32"/>
      <c r="L77" s="32"/>
      <c r="M77" s="32"/>
      <c r="N77" s="32"/>
      <c r="O77" s="32" t="s">
        <v>54</v>
      </c>
      <c r="P77" s="32" t="s">
        <v>74</v>
      </c>
    </row>
    <row r="78" spans="1:16" ht="24" x14ac:dyDescent="0.55000000000000004">
      <c r="A78" s="32">
        <v>4543</v>
      </c>
      <c r="B78" s="32">
        <v>6</v>
      </c>
      <c r="C78" s="33" t="s">
        <v>16</v>
      </c>
      <c r="D78" s="33" t="s">
        <v>147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4544</v>
      </c>
      <c r="B79" s="32">
        <v>6</v>
      </c>
      <c r="C79" s="33" t="s">
        <v>16</v>
      </c>
      <c r="D79" s="33" t="s">
        <v>148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4545</v>
      </c>
      <c r="B80" s="32">
        <v>6</v>
      </c>
      <c r="C80" s="33" t="s">
        <v>16</v>
      </c>
      <c r="D80" s="33" t="s">
        <v>149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120" x14ac:dyDescent="0.55000000000000004">
      <c r="A81" s="32">
        <v>4546</v>
      </c>
      <c r="B81" s="32">
        <v>6</v>
      </c>
      <c r="C81" s="33" t="s">
        <v>16</v>
      </c>
      <c r="D81" s="33" t="s">
        <v>150</v>
      </c>
      <c r="E81" s="32">
        <v>2.31</v>
      </c>
      <c r="F81" s="32" t="s">
        <v>151</v>
      </c>
      <c r="G81" s="32"/>
      <c r="H81" s="32"/>
      <c r="I81" s="32"/>
      <c r="J81" s="32"/>
      <c r="K81" s="32"/>
      <c r="L81" s="32"/>
      <c r="M81" s="32"/>
      <c r="N81" s="32"/>
      <c r="O81" s="32" t="s">
        <v>54</v>
      </c>
      <c r="P81" s="32" t="s">
        <v>18</v>
      </c>
    </row>
    <row r="82" spans="1:16" ht="24" x14ac:dyDescent="0.55000000000000004">
      <c r="A82" s="32">
        <v>4547</v>
      </c>
      <c r="B82" s="32">
        <v>6</v>
      </c>
      <c r="C82" s="33" t="s">
        <v>16</v>
      </c>
      <c r="D82" s="33" t="s">
        <v>152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4548</v>
      </c>
      <c r="B83" s="32">
        <v>6</v>
      </c>
      <c r="C83" s="33" t="s">
        <v>16</v>
      </c>
      <c r="D83" s="33" t="s">
        <v>153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72" x14ac:dyDescent="0.55000000000000004">
      <c r="A84" s="32">
        <v>4549</v>
      </c>
      <c r="B84" s="32">
        <v>6</v>
      </c>
      <c r="C84" s="33" t="s">
        <v>16</v>
      </c>
      <c r="D84" s="33" t="s">
        <v>154</v>
      </c>
      <c r="E84" s="32">
        <v>11</v>
      </c>
      <c r="F84" s="32" t="s">
        <v>155</v>
      </c>
      <c r="G84" s="32"/>
      <c r="H84" s="32"/>
      <c r="I84" s="32"/>
      <c r="J84" s="32"/>
      <c r="K84" s="32"/>
      <c r="L84" s="32"/>
      <c r="M84" s="32"/>
      <c r="N84" s="32"/>
      <c r="O84" s="32" t="s">
        <v>54</v>
      </c>
      <c r="P84" s="32" t="s">
        <v>22</v>
      </c>
    </row>
    <row r="85" spans="1:16" ht="24" x14ac:dyDescent="0.55000000000000004">
      <c r="A85" s="32">
        <v>4550</v>
      </c>
      <c r="B85" s="32">
        <v>6</v>
      </c>
      <c r="C85" s="33" t="s">
        <v>16</v>
      </c>
      <c r="D85" s="33" t="s">
        <v>156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4551</v>
      </c>
      <c r="B86" s="32">
        <v>6</v>
      </c>
      <c r="C86" s="33" t="s">
        <v>16</v>
      </c>
      <c r="D86" s="33" t="s">
        <v>157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4552</v>
      </c>
      <c r="B87" s="32">
        <v>6</v>
      </c>
      <c r="C87" s="33" t="s">
        <v>16</v>
      </c>
      <c r="D87" s="33" t="s">
        <v>158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4553</v>
      </c>
      <c r="B88" s="32">
        <v>6</v>
      </c>
      <c r="C88" s="33" t="s">
        <v>16</v>
      </c>
      <c r="D88" s="33" t="s">
        <v>159</v>
      </c>
      <c r="E88" s="32">
        <v>12</v>
      </c>
      <c r="F88" s="32" t="s">
        <v>53</v>
      </c>
      <c r="G88" s="32"/>
      <c r="H88" s="32"/>
      <c r="I88" s="32"/>
      <c r="J88" s="32"/>
      <c r="K88" s="32"/>
      <c r="L88" s="32"/>
      <c r="M88" s="32"/>
      <c r="N88" s="32"/>
      <c r="O88" s="32" t="s">
        <v>54</v>
      </c>
      <c r="P88" s="32" t="s">
        <v>160</v>
      </c>
    </row>
    <row r="89" spans="1:16" ht="72" x14ac:dyDescent="0.55000000000000004">
      <c r="A89" s="32">
        <v>4554</v>
      </c>
      <c r="B89" s="32">
        <v>6</v>
      </c>
      <c r="C89" s="33" t="s">
        <v>16</v>
      </c>
      <c r="D89" s="33" t="s">
        <v>161</v>
      </c>
      <c r="E89" s="32">
        <v>6.15</v>
      </c>
      <c r="F89" s="32" t="s">
        <v>162</v>
      </c>
      <c r="G89" s="32"/>
      <c r="H89" s="32"/>
      <c r="I89" s="32"/>
      <c r="J89" s="32"/>
      <c r="K89" s="32"/>
      <c r="L89" s="32"/>
      <c r="M89" s="32"/>
      <c r="N89" s="32"/>
      <c r="O89" s="32" t="s">
        <v>54</v>
      </c>
      <c r="P89" s="32" t="s">
        <v>163</v>
      </c>
    </row>
    <row r="90" spans="1:16" ht="24" x14ac:dyDescent="0.55000000000000004">
      <c r="A90" s="32">
        <v>4555</v>
      </c>
      <c r="B90" s="32">
        <v>6</v>
      </c>
      <c r="C90" s="33" t="s">
        <v>16</v>
      </c>
      <c r="D90" s="33" t="s">
        <v>164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48" x14ac:dyDescent="0.55000000000000004">
      <c r="A91" s="32">
        <v>4556</v>
      </c>
      <c r="B91" s="32">
        <v>6</v>
      </c>
      <c r="C91" s="33" t="s">
        <v>16</v>
      </c>
      <c r="D91" s="33" t="s">
        <v>165</v>
      </c>
      <c r="E91" s="32">
        <v>0.5</v>
      </c>
      <c r="F91" s="32" t="s">
        <v>166</v>
      </c>
      <c r="G91" s="32"/>
      <c r="H91" s="32"/>
      <c r="I91" s="32"/>
      <c r="J91" s="32"/>
      <c r="K91" s="32"/>
      <c r="L91" s="32"/>
      <c r="M91" s="32"/>
      <c r="N91" s="32"/>
      <c r="O91" s="32" t="s">
        <v>54</v>
      </c>
      <c r="P91" s="32" t="s">
        <v>167</v>
      </c>
    </row>
    <row r="92" spans="1:16" ht="48" x14ac:dyDescent="0.55000000000000004">
      <c r="A92" s="32">
        <v>4557</v>
      </c>
      <c r="B92" s="32">
        <v>6</v>
      </c>
      <c r="C92" s="33" t="s">
        <v>16</v>
      </c>
      <c r="D92" s="33" t="s">
        <v>168</v>
      </c>
      <c r="E92" s="32">
        <v>20</v>
      </c>
      <c r="F92" s="32" t="s">
        <v>169</v>
      </c>
      <c r="G92" s="32"/>
      <c r="H92" s="32"/>
      <c r="I92" s="32"/>
      <c r="J92" s="32"/>
      <c r="K92" s="32"/>
      <c r="L92" s="32"/>
      <c r="M92" s="32"/>
      <c r="N92" s="32"/>
      <c r="O92" s="32" t="s">
        <v>54</v>
      </c>
      <c r="P92" s="32" t="s">
        <v>170</v>
      </c>
    </row>
    <row r="93" spans="1:16" ht="96" x14ac:dyDescent="0.55000000000000004">
      <c r="A93" s="32">
        <v>4558</v>
      </c>
      <c r="B93" s="32">
        <v>6</v>
      </c>
      <c r="C93" s="33" t="s">
        <v>16</v>
      </c>
      <c r="D93" s="33" t="s">
        <v>171</v>
      </c>
      <c r="E93" s="32">
        <v>10</v>
      </c>
      <c r="F93" s="32" t="s">
        <v>172</v>
      </c>
      <c r="G93" s="32"/>
      <c r="H93" s="32"/>
      <c r="I93" s="32"/>
      <c r="J93" s="32"/>
      <c r="K93" s="32"/>
      <c r="L93" s="32"/>
      <c r="M93" s="32"/>
      <c r="N93" s="32"/>
      <c r="O93" s="32" t="s">
        <v>54</v>
      </c>
      <c r="P93" s="32" t="s">
        <v>173</v>
      </c>
    </row>
    <row r="94" spans="1:16" ht="24" x14ac:dyDescent="0.55000000000000004">
      <c r="A94" s="32">
        <v>4559</v>
      </c>
      <c r="B94" s="32">
        <v>6</v>
      </c>
      <c r="C94" s="33" t="s">
        <v>16</v>
      </c>
      <c r="D94" s="33" t="s">
        <v>174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4560</v>
      </c>
      <c r="B95" s="32">
        <v>6</v>
      </c>
      <c r="C95" s="33" t="s">
        <v>16</v>
      </c>
      <c r="D95" s="33" t="s">
        <v>175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4561</v>
      </c>
      <c r="B96" s="32">
        <v>6</v>
      </c>
      <c r="C96" s="33" t="s">
        <v>16</v>
      </c>
      <c r="D96" s="33" t="s">
        <v>176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4562</v>
      </c>
      <c r="B97" s="32">
        <v>6</v>
      </c>
      <c r="C97" s="33" t="s">
        <v>16</v>
      </c>
      <c r="D97" s="33" t="s">
        <v>177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4563</v>
      </c>
      <c r="B98" s="32">
        <v>6</v>
      </c>
      <c r="C98" s="33" t="s">
        <v>16</v>
      </c>
      <c r="D98" s="33" t="s">
        <v>178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48" x14ac:dyDescent="0.55000000000000004">
      <c r="A99" s="32">
        <v>4564</v>
      </c>
      <c r="B99" s="32">
        <v>6</v>
      </c>
      <c r="C99" s="33" t="s">
        <v>16</v>
      </c>
      <c r="D99" s="33" t="s">
        <v>179</v>
      </c>
      <c r="E99" s="32">
        <v>30</v>
      </c>
      <c r="F99" s="32" t="s">
        <v>180</v>
      </c>
      <c r="G99" s="32"/>
      <c r="H99" s="32"/>
      <c r="I99" s="32"/>
      <c r="J99" s="32"/>
      <c r="K99" s="32"/>
      <c r="L99" s="32"/>
      <c r="M99" s="32" t="s">
        <v>54</v>
      </c>
      <c r="N99" s="32"/>
      <c r="O99" s="32"/>
      <c r="P99" s="32" t="s">
        <v>119</v>
      </c>
    </row>
    <row r="100" spans="1:16" ht="24" x14ac:dyDescent="0.55000000000000004">
      <c r="A100" s="32">
        <v>4565</v>
      </c>
      <c r="B100" s="32">
        <v>6</v>
      </c>
      <c r="C100" s="33" t="s">
        <v>16</v>
      </c>
      <c r="D100" s="33" t="s">
        <v>181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4566</v>
      </c>
      <c r="B101" s="32">
        <v>6</v>
      </c>
      <c r="C101" s="33" t="s">
        <v>16</v>
      </c>
      <c r="D101" s="33" t="s">
        <v>182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4567</v>
      </c>
      <c r="B102" s="32">
        <v>6</v>
      </c>
      <c r="C102" s="33" t="s">
        <v>16</v>
      </c>
      <c r="D102" s="33" t="s">
        <v>183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48" x14ac:dyDescent="0.55000000000000004">
      <c r="A103" s="32">
        <v>4568</v>
      </c>
      <c r="B103" s="32">
        <v>6</v>
      </c>
      <c r="C103" s="33" t="s">
        <v>16</v>
      </c>
      <c r="D103" s="33" t="s">
        <v>184</v>
      </c>
      <c r="E103" s="32">
        <v>48</v>
      </c>
      <c r="F103" s="32" t="s">
        <v>185</v>
      </c>
      <c r="G103" s="32"/>
      <c r="H103" s="32"/>
      <c r="I103" s="32"/>
      <c r="J103" s="32"/>
      <c r="K103" s="32"/>
      <c r="L103" s="32"/>
      <c r="M103" s="32"/>
      <c r="N103" s="32"/>
      <c r="O103" s="32" t="s">
        <v>54</v>
      </c>
      <c r="P103" s="32" t="s">
        <v>186</v>
      </c>
    </row>
    <row r="104" spans="1:16" ht="72" x14ac:dyDescent="0.55000000000000004">
      <c r="A104" s="32">
        <v>4569</v>
      </c>
      <c r="B104" s="32">
        <v>6</v>
      </c>
      <c r="C104" s="33" t="s">
        <v>16</v>
      </c>
      <c r="D104" s="33" t="s">
        <v>187</v>
      </c>
      <c r="E104" s="32">
        <v>20</v>
      </c>
      <c r="F104" s="32" t="s">
        <v>188</v>
      </c>
      <c r="G104" s="32"/>
      <c r="H104" s="32"/>
      <c r="I104" s="32"/>
      <c r="J104" s="32"/>
      <c r="K104" s="32"/>
      <c r="L104" s="32"/>
      <c r="M104" s="32"/>
      <c r="N104" s="32"/>
      <c r="O104" s="32" t="s">
        <v>54</v>
      </c>
      <c r="P104" s="32" t="s">
        <v>189</v>
      </c>
    </row>
    <row r="105" spans="1:16" ht="24" x14ac:dyDescent="0.55000000000000004">
      <c r="A105" s="32">
        <v>4570</v>
      </c>
      <c r="B105" s="32">
        <v>6</v>
      </c>
      <c r="C105" s="33" t="s">
        <v>16</v>
      </c>
      <c r="D105" s="33" t="s">
        <v>190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4571</v>
      </c>
      <c r="B106" s="32">
        <v>6</v>
      </c>
      <c r="C106" s="33" t="s">
        <v>16</v>
      </c>
      <c r="D106" s="33" t="s">
        <v>191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4572</v>
      </c>
      <c r="B107" s="32">
        <v>6</v>
      </c>
      <c r="C107" s="33" t="s">
        <v>16</v>
      </c>
      <c r="D107" s="33" t="s">
        <v>192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4573</v>
      </c>
      <c r="B108" s="32">
        <v>6</v>
      </c>
      <c r="C108" s="33" t="s">
        <v>16</v>
      </c>
      <c r="D108" s="33" t="s">
        <v>193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4574</v>
      </c>
      <c r="B109" s="32">
        <v>6</v>
      </c>
      <c r="C109" s="33" t="s">
        <v>16</v>
      </c>
      <c r="D109" s="33" t="s">
        <v>194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4575</v>
      </c>
      <c r="B110" s="32">
        <v>6</v>
      </c>
      <c r="C110" s="33" t="s">
        <v>16</v>
      </c>
      <c r="D110" s="33" t="s">
        <v>195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4583</v>
      </c>
      <c r="B111" s="32">
        <v>6</v>
      </c>
      <c r="C111" s="33" t="s">
        <v>16</v>
      </c>
      <c r="D111" s="33" t="s">
        <v>196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4584</v>
      </c>
      <c r="B112" s="32">
        <v>6</v>
      </c>
      <c r="C112" s="33" t="s">
        <v>16</v>
      </c>
      <c r="D112" s="33" t="s">
        <v>197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6" spans="4:4" x14ac:dyDescent="0.45">
      <c r="D116" s="21">
        <f>SUBTOTAL(3,D7:D112)</f>
        <v>106</v>
      </c>
    </row>
  </sheetData>
  <autoFilter ref="A5:F11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6.จันทบุรี</vt:lpstr>
      <vt:lpstr>6.จันทบุรี รพ.สต.</vt:lpstr>
      <vt:lpstr>'6.จันทบุรี'!Print_Titles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2018-03-08T07:42:07Z</dcterms:created>
  <dcterms:modified xsi:type="dcterms:W3CDTF">2018-03-08T07:42:38Z</dcterms:modified>
</cp:coreProperties>
</file>