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6.ฉะเชิงเทรา" sheetId="1" r:id="rId1"/>
    <sheet name="6.ฉะเชิงเทรา รพ.สต." sheetId="2" r:id="rId2"/>
  </sheets>
  <definedNames>
    <definedName name="_xlnm._FilterDatabase" localSheetId="0" hidden="1">'6.ฉะเชิงเทรา'!$A$7:$I$18</definedName>
    <definedName name="_xlnm._FilterDatabase" localSheetId="1" hidden="1">'6.ฉะเชิงเทรา รพ.สต.'!$A$5:$F$124</definedName>
    <definedName name="_xlnm.Print_Titles" localSheetId="0">'6.ฉะเชิงเทรา'!$1:$7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8" i="2" l="1"/>
  <c r="H20" i="1"/>
  <c r="G20" i="1"/>
</calcChain>
</file>

<file path=xl/sharedStrings.xml><?xml version="1.0" encoding="utf-8"?>
<sst xmlns="http://schemas.openxmlformats.org/spreadsheetml/2006/main" count="474" uniqueCount="239">
  <si>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</si>
  <si>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</si>
  <si>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</si>
  <si>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</si>
  <si>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</si>
  <si>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</si>
  <si>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</si>
  <si>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</si>
  <si>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</si>
  <si>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</si>
  <si>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</si>
  <si>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</si>
  <si>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</si>
  <si>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</si>
  <si>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</si>
  <si>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รพ.พุทธโสธร</t>
  </si>
  <si>
    <t>โรงพยาบาลทั่วไป</t>
  </si>
  <si>
    <t>ฉะเชิงเทรา</t>
  </si>
  <si>
    <t>A</t>
  </si>
  <si>
    <t>ส่งเอกชนกำจัดโดยการเผาด้วยเตาเผามูลฝอยติดเชื้อ</t>
  </si>
  <si>
    <t>รพ.พนมสารคาม</t>
  </si>
  <si>
    <t>M2</t>
  </si>
  <si>
    <t>รพ.บางน้ำเปรี้ยว</t>
  </si>
  <si>
    <t>F1</t>
  </si>
  <si>
    <t>รพ.บางปะกง</t>
  </si>
  <si>
    <t>รพ.สนามชัยเขต</t>
  </si>
  <si>
    <t>รพ.ท่าตะเกียบ</t>
  </si>
  <si>
    <t>F2</t>
  </si>
  <si>
    <t>รพ.บางคล้า</t>
  </si>
  <si>
    <t>รพ.บ้านโพธิ์</t>
  </si>
  <si>
    <t>รพ.แปลงยาว</t>
  </si>
  <si>
    <t>รพ.ราชสาส์น</t>
  </si>
  <si>
    <t>ส่ง รพ.อื่นกำจัดโดยการเผาในเตาเผามูลฝอยติดเชื้อ</t>
  </si>
  <si>
    <t>รพ.คลองเขื่อน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</si>
  <si>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</si>
  <si>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</si>
  <si>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</si>
  <si>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</si>
  <si>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</si>
  <si>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</si>
  <si>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</si>
  <si>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</si>
  <si>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</si>
  <si>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</si>
  <si>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</si>
  <si>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</si>
  <si>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รพ.สต.ก้อนแก้ว</t>
  </si>
  <si>
    <t>รพ.สต.คลองขุด</t>
  </si>
  <si>
    <t>รถจากโรงพยาบาลมาเก็บโดยยกถังบรรจุไปและนำถังเปล่ามาวางแทนที่</t>
  </si>
  <si>
    <t>/</t>
  </si>
  <si>
    <t>รพ.สต.คลองจุกกระเฌอ</t>
  </si>
  <si>
    <t>โรงพยาบาลแม่ข่ายมีการว่าจ้างรถรับขยะติดเชื้อจากรพ.สต.ลูกข่าย โดยจะมารับขยะติดเชื้อสัปดาห์ละ 2 ครั้ง ทุกวัน อังคารและวันศุกร์</t>
  </si>
  <si>
    <t>-</t>
  </si>
  <si>
    <t>โรงพยาบาลพุทธโสธร</t>
  </si>
  <si>
    <t>รพ.สต.คลองตะเกรา</t>
  </si>
  <si>
    <t>รพ.สต.คลองตะเกรา (บ้านหนองคอก)</t>
  </si>
  <si>
    <t>รพ.สต.คลองนา</t>
  </si>
  <si>
    <t>จ้างรถขนขยะ</t>
  </si>
  <si>
    <t>รพ.สต.คลองบ้านโพธิ์</t>
  </si>
  <si>
    <t>รพ.สต.คลองประเวศ</t>
  </si>
  <si>
    <t>มีรถมาเก็บ</t>
  </si>
  <si>
    <t>เอกชน</t>
  </si>
  <si>
    <t>รพ.สต.คลองหลวงแพ่ง</t>
  </si>
  <si>
    <t>รพ.สต.คลองอุดม</t>
  </si>
  <si>
    <t>รพ.สต.คลองอุดมชลจร</t>
  </si>
  <si>
    <t>มีรถมารับ</t>
  </si>
  <si>
    <t>ส่ง รพ.พุทธโสธร นำไปกำจัดอีกครั้ง</t>
  </si>
  <si>
    <t>รพ.สต.คลองเขื่อน</t>
  </si>
  <si>
    <t>รพ.สต.คลองเปรง</t>
  </si>
  <si>
    <t>จัดเก็บดดยถุงแดงห่อ 2 ชั้น 3/4 ถุงผูกปากถุงโดยเชือกฟางมีรถมาจัดเก็บ</t>
  </si>
  <si>
    <t>รพ.สต.ดอนฉิมพลี (บ้านคลอง 17)</t>
  </si>
  <si>
    <t>รพ.สต.ดอนทราย</t>
  </si>
  <si>
    <t>มีรถจากโรงพยาบาลมารับขยะมูลฝอยติดเชื้อ ที่ รพ.สต. แล้วนำไปกำจัดต่อ</t>
  </si>
  <si>
    <t>โรงพยาบาลบ้านโพธิ์</t>
  </si>
  <si>
    <t>รพ.สต.ดอนเกาะกา</t>
  </si>
  <si>
    <t>รพ.สต.ท่าข้าม ตำบลท่าข้าม</t>
  </si>
  <si>
    <t>รพ.ดำเนินการ</t>
  </si>
  <si>
    <t>รพ.บางปะกง อ.บางปะกง จ.ฉะเชิงเทรา</t>
  </si>
  <si>
    <t>รพ.สต.ท่าตะเกียบ (บ้านท่ากลอย)</t>
  </si>
  <si>
    <t>รพ.สต.ท่าถ่าน</t>
  </si>
  <si>
    <t>รพ.สต.ท่าทองหลาง</t>
  </si>
  <si>
    <t>นำถุงแดงใส่มูลฝอยติดเชื้อปิดปากสนิท ใส่ถังมีฝาล๊อก ใช้รถบรรทุกไปไว้ยังอาคารที่พักมูลฝอยติดเชื้อโรงพยาบาลแม่ข่าย</t>
  </si>
  <si>
    <t>รพช.บางคล้า จังหวัดฉะเชิงเทรา</t>
  </si>
  <si>
    <t>รพ.สต.ท่าพลับ</t>
  </si>
  <si>
    <t>มีรถจากโรงพยาบาลมารับมูลฝอยติดเชื้อแล้วนำไปกำจัด</t>
  </si>
  <si>
    <t>โรงพยาบาลบ้านโพธิ์มีรถมารับขยะติดเชื้อที่ รพ.สต. แล้วนำไปกำจัดโดยบริษัทเอกชน</t>
  </si>
  <si>
    <t>รพ.สต.ท่าสะอ้าน</t>
  </si>
  <si>
    <t>นำถุงขยะแดงมัดปากถุงให้แน่นใส่ถังพลาสติกมีฝาปิด ยกไปใส่ไว้ห้องพักขยะมูลฝอยติดเชื้อ และใส่กุญแจปิดล็อคห้อง</t>
  </si>
  <si>
    <t>รพ.สต.ท่าไข่</t>
  </si>
  <si>
    <t>รพ.สต.ทุ่งพระยา</t>
  </si>
  <si>
    <t>รพ.สต.นครเนื่องเขต</t>
  </si>
  <si>
    <t>มีรถยนตร์รับ-ส่ง</t>
  </si>
  <si>
    <t>รพ.สต.บางกระเจ็ด หมู่ที่ 2</t>
  </si>
  <si>
    <t>ขนส่งโดยรถยนต์ส่วนตัวของเจ้าหน้าที่ นำไปส่งที่รพ.บางคล้าโดยใส่ถุงขยะในถังมีฝาปิดขณะขนส่ง</t>
  </si>
  <si>
    <t>จ้างบริษัทเอกชน</t>
  </si>
  <si>
    <t>รพ.สต.บางกระเจ็ด หมู่ที่ 4</t>
  </si>
  <si>
    <t>รพช.บางคล้า</t>
  </si>
  <si>
    <t>รพ.สต.บางกรูด</t>
  </si>
  <si>
    <t>ใส่กล่องมีฝาปิดมิดชิด เคลื่อนย้ายโดยรถขนขยะติดเชื้อของโรงพยาบาลบ้านโพธิ์</t>
  </si>
  <si>
    <t>ส่งโรงพยาบาลบ้านโพธิ์</t>
  </si>
  <si>
    <t>รพ.สต.บางกะไห</t>
  </si>
  <si>
    <t>มีรถยนต์รับส่งขยะไปส่งรพ. สัปดาห์ละ 2 ครั้ง วันอังคารกับวันศุกร์ ใส่ถุงแดงผูกปากเขียนป้ายชื่อและน้ำหนักขยะ</t>
  </si>
  <si>
    <t>รพ.แม่ข่าย</t>
  </si>
  <si>
    <t>รพ.สต.บางขนาก</t>
  </si>
  <si>
    <t>รพ.สต.บางขวัญ</t>
  </si>
  <si>
    <t>บรรจะใส่ถุงแดงมิดชิด ติดป้ายชื่อ รพ.สต.นำไปไว้ที่พักขยะติดเชื้อ รอรถเก็บขยะติดเชื้อมาเก็บไปกำจัด</t>
  </si>
  <si>
    <t>โรงพยาบาลพุทธโสธร จังหวัดฉะเชิงเทรา</t>
  </si>
  <si>
    <t>รพ.สต.บางคา</t>
  </si>
  <si>
    <t>รพ.สต.บางซ่อน</t>
  </si>
  <si>
    <t>รพ.สต.บางตลาด</t>
  </si>
  <si>
    <t>รพ.สต.บางตีนเป็ด</t>
  </si>
  <si>
    <t>เคลื่อนย้ายโดยรถยนต์จากแม่ข่ายมารับโดยใส่ในถังขนาดใหญ่มีฝาปิดมิดชิด</t>
  </si>
  <si>
    <t>รพศ.พุทธโสธร</t>
  </si>
  <si>
    <t>รพ.สต.บางผึ้ง</t>
  </si>
  <si>
    <t>มีรถยนต์จากหน่วยงานต้นสังกัด มานำมูลฝอยติดเชื้อไปยังแหล่งกำจัด โดยภาชนะขณะนำส่งเป็นถังมีฝาปิดมิดชิด</t>
  </si>
  <si>
    <t>รพ.สต.บางพระ</t>
  </si>
  <si>
    <t>ใส่ถุงแดง</t>
  </si>
  <si>
    <t>รพ.สต.บางวัว</t>
  </si>
  <si>
    <t>รพ.สต.บางสมัคร</t>
  </si>
  <si>
    <t>มีรถจากรพ.บางปะกงมารับไปรวบรวม รอส่งกำจัดโดยบริษัทรับกำจัด</t>
  </si>
  <si>
    <t>รพ.สต.บางสวน</t>
  </si>
  <si>
    <t>นำถุงขยะใส่กล่องพลาสติดมีฝาล็อคขนส่งใส่รถกระบะไปส่ง รพ.บางคล้า</t>
  </si>
  <si>
    <t>จ้างบริษัทกำจัด</t>
  </si>
  <si>
    <t>รพ.สต.บางเกลือ ตำบลบางเกลือ</t>
  </si>
  <si>
    <t>มีรถโรงพยาบาลมาเก็บ</t>
  </si>
  <si>
    <t>โรงพยาบาลบางปะกง</t>
  </si>
  <si>
    <t>รพ.สต.บางเตย</t>
  </si>
  <si>
    <t>มีรถมารับเหมามาจัดเก็บไปยังโรงพยาบาลพุทธโสธร</t>
  </si>
  <si>
    <t>รพ.สต.บางเล่า</t>
  </si>
  <si>
    <t>รพ.สต.บางแก้ว</t>
  </si>
  <si>
    <t>รถยนต์มาเก็บแล้วนำส่งโดยใส่ถุงแดง</t>
  </si>
  <si>
    <t>รพ.สต.บางโรง</t>
  </si>
  <si>
    <t>รพ.สต.บางไผ่</t>
  </si>
  <si>
    <t>รพ.สต.บ้านกระบกเตี้ย ตำบลท่ากระดาน</t>
  </si>
  <si>
    <t>รพ.สต.บ้านคลอง 21 ตำบลดอนเกาะกา</t>
  </si>
  <si>
    <t>รพ.สต.บ้านคลองนครเนื่องเขต ตำบลคลองนครเนื่องเขต</t>
  </si>
  <si>
    <t>นำมูลฝอยติดเชื้อไปไว้ที่พัก แล้วเจ้าหน้าที่เข้ามารับไปกำจัดเอง</t>
  </si>
  <si>
    <t>รพ.สต.บ้านคลองหนึ่ง ตำบลแปลงยาว</t>
  </si>
  <si>
    <t>รพ.สต.บ้านชำป่างาม</t>
  </si>
  <si>
    <t>รพ.สต.บ้านซ่อง</t>
  </si>
  <si>
    <t>รพ.สต.บ้านต้นนา ตำบลหนองยาว</t>
  </si>
  <si>
    <t>รพ.สต.บ้านท่าเลียบ</t>
  </si>
  <si>
    <t>รพ.สต.บ้านธรรมรัตน์ใน ตำบลคลองตะเกรา</t>
  </si>
  <si>
    <t>รพ.สต.บ้านนา ต.ท่ากระดาน</t>
  </si>
  <si>
    <t>รพ.สต.บ้านนายาว ตำบลท่ากระดาน</t>
  </si>
  <si>
    <t>รพ.สต.บ้านปลายกระจับ ตำบลหนองแหน</t>
  </si>
  <si>
    <t>รพ.สต.บ้านปากอ้อมใหญ่ ตำบลเขาดิน</t>
  </si>
  <si>
    <t>รถขนขยะของรพ.บางปะกง</t>
  </si>
  <si>
    <t>รพ.สต.บ้านม่วงโพรง ตำบลเขาหินซ้อน</t>
  </si>
  <si>
    <t>รพ.สต.บ้านยางแดง ตำบลคู้ยายหมี</t>
  </si>
  <si>
    <t>รพ.สต.บ้านสมอเซ</t>
  </si>
  <si>
    <t>รพ.พุทธธสธร</t>
  </si>
  <si>
    <t>รพ.สต.บ้านสระไม้แดง</t>
  </si>
  <si>
    <t>รพ.สต.บ้านสว่างอารมณ์ ตำบลศาลาแดง</t>
  </si>
  <si>
    <t>รพ.สต.บ้านหนองประโยชน์ ตำบลท่าตะเกียบ</t>
  </si>
  <si>
    <t>รพ.สต.บ้านหนองปรือกันยาง ตำบลท่าตะเกียบ</t>
  </si>
  <si>
    <t>นำใส่ถังพลาสติกแบบมีฝาปิดใส่รถไม่ไว้ยังที่บริษัทมาเก็บ</t>
  </si>
  <si>
    <t>รพ.สต.บ้านหนองหว้า ตำบลบ้านซ่อง</t>
  </si>
  <si>
    <t>รพ.สต.บ้านห้วยพูล</t>
  </si>
  <si>
    <t>รพ.สต.บ้านเทพประทาน ตำบลคลองตะเกรา</t>
  </si>
  <si>
    <t>นำขยะติดเชื้อที่ปิดมิดชิดใส่ลงในถังที่มีฝาล็อค ใส่รถส่งขยะ</t>
  </si>
  <si>
    <t>รพ.แม่ข่าย รพ.ท่าตะเกียบ</t>
  </si>
  <si>
    <t>รพ.สต.บ้านแขวงกลั่น ตำบลบางเตย</t>
  </si>
  <si>
    <t>ใส่ถุงแดงผูกมัดเรียบร้อยมรรถขนขยะติดเชื้อมาเก็บทุกวัน อังคาร และวันศุกร์</t>
  </si>
  <si>
    <t>รพ.สต.บ้านแสมขาว ตำบลสองคลอง</t>
  </si>
  <si>
    <t>แม่บ้าน ใส่ชุดอุปกรณ์ป้องกัน ครบถ้วน หิ้วถุงไปไว้ใส่ถังขยะแดง มีฝาปิดมิดชิด(จุดเก็บขยะติดเชื้อ) เพื่อรอรถรพ.แม่ข่ายมาเก็บไปส่งทำลาย</t>
  </si>
  <si>
    <t>รพช.บางปะกง รอบริษัทมารับไปทำลายต่อ</t>
  </si>
  <si>
    <t>รพ.สต.บ้านโกรกแก้ว</t>
  </si>
  <si>
    <t>รพ.สต.บ้านโคกตะเคียนงาม ตำบลทุ่งพระยา</t>
  </si>
  <si>
    <t>รพ.สต.บ้านโปร่งเกตุ ตำบลท่ากระดาน</t>
  </si>
  <si>
    <t>รพ.สต.บ้านโปร่งเจริญ ตำบลท่ากระดาน</t>
  </si>
  <si>
    <t>รพ.สต.บ้านใหม่</t>
  </si>
  <si>
    <t>มีรถจ้างเหมาจัดเก็บขยะ โดยจัดเก็บทุกวันอังคาร และวันศุกร์</t>
  </si>
  <si>
    <t>รพ.แม่ข่าย จ้างเหมาจัดเก็บขยะติดเชื้อ</t>
  </si>
  <si>
    <t>รพ.สต.บ้านไทรทอง</t>
  </si>
  <si>
    <t>รพ.สต.บึงน้ำรักษ์</t>
  </si>
  <si>
    <t>รพ.สต.พิมพา</t>
  </si>
  <si>
    <t>มีรถกะบะ จากรพ.บางปะกง มารับขยะ</t>
  </si>
  <si>
    <t>รพ.สต.ภูมิเจริญ ตำบลหัวสำโรง</t>
  </si>
  <si>
    <t>รพ.สต.ม ตำบลท่าตะเกียบ</t>
  </si>
  <si>
    <t>รพ.สต.ลาดกระทิง</t>
  </si>
  <si>
    <t>รพ.สต.ลาดขวาง</t>
  </si>
  <si>
    <t>รพ.สต.วังตะเคียน</t>
  </si>
  <si>
    <t>ใส่ภาชนะบรรจุที่มีฝาปิดสนิทแล้วเคลื่อนย้ายด้วยรถเจ้าหน้าที่ไปส่งที่รพ</t>
  </si>
  <si>
    <t>มีรถเก็บขยะมูลฝอยติดเชื้อมารับที่รพ.อีกครั้ง</t>
  </si>
  <si>
    <t>รพ.สต.ศาลาแดง</t>
  </si>
  <si>
    <t>รพ.สต.สนามจันทร์</t>
  </si>
  <si>
    <t>รพ.สต.สองคลอง</t>
  </si>
  <si>
    <t>รถรพ.บางปะกงมีรถบริการเก็บไปยังกำจัดที่ถูกต้อง</t>
  </si>
  <si>
    <t>มีระบบการกำจัดโดยวิธีของรพ.แม่ข่าย</t>
  </si>
  <si>
    <t>รพ.สต.สาวชะโงก</t>
  </si>
  <si>
    <t>บรรจุในถังมีฝาปิดมิดชิด ระหว่างนำส่งไปยังสถานีกำจัด</t>
  </si>
  <si>
    <t>โรงพยาบาลบางคล้า</t>
  </si>
  <si>
    <t>รพ.สต.สิงโตทอง</t>
  </si>
  <si>
    <t>รพ.สต.สิบเอ็ดศอก</t>
  </si>
  <si>
    <t>ใช้ถังบรรจุที่มีฝาปิดมิดชิดเก็บขยะติดเชื้อวางบนรถเข็นแล้วนำมาเก็บไว้ในโรงพักขยะที่มีหลังคารอรถเก็บขยะจากรพ.บ้านโพธิ์มารับ</t>
  </si>
  <si>
    <t>มีรถขนขยะติดเชื้อจากCUP(รพ.บ้านโพธิ์)เก็บขยะทุกสัปดาห์ บรรจุในกล่องปิดฝานำส่งไปรพ.บ้านโพธิ์มีรถบริษัทเอกชนมารับ</t>
  </si>
  <si>
    <t>รพ.สต.หนองจอก</t>
  </si>
  <si>
    <t>ทางโรงพยาบาลส่งเจ้าหน้าที่มาเก็บโดยรถกระบะมีกล่องมีฝาปิดมิดชิดและชั่งน้ำหนักบันทึกลงสมุดบันทึกทุกครั้ง</t>
  </si>
  <si>
    <t>รพ.สต.หนองตีนนก</t>
  </si>
  <si>
    <t>มีรถมารับจาก รพ.มูลฝอยใส่ถุงแดงผูกมิชิด มีป้ายชื่อสถานบริการ น้ำหนัก ใส่ถังมีฝาปิดมิดชิด มีป้ายของสถานบริการที่ถ้ง</t>
  </si>
  <si>
    <t>รพ.บ้านโพธิ์ อ.บ้านโพธิ์ จ.ฉะเชิงเทรา</t>
  </si>
  <si>
    <t>รพ.สต.หนองบัว</t>
  </si>
  <si>
    <t>รพ.สต.หนองยาว</t>
  </si>
  <si>
    <t>รพ.สต.หนองแหน</t>
  </si>
  <si>
    <t>รพ.สต.หนองไม้แก่น</t>
  </si>
  <si>
    <t>รพ.สต.หนามแดง</t>
  </si>
  <si>
    <t>มีรถมารับขยะติดเชื้อที่รพ.สต. โดยขยะใส่ถุงแดง มัดปากถุงมิดชิด ซึ่งรถที่มารับขยะจะมีกล่องพลาสติกมีฝาปิด และรถมีปิดด้วยผ้าใบบริเวณกระบะท้ายรถ</t>
  </si>
  <si>
    <t>รพ.สต.หมอนทอง</t>
  </si>
  <si>
    <t>รพ.สต.หอมศีล</t>
  </si>
  <si>
    <t>จะมี รถยนต์ พร้อม พนักงานจัดเก็บ มีถังรองรับมาจากรพ.บางปะกง เดือนละ 2 ครั้ง มีการจดบันทึก ชั่ง นำ้หนักขยะติดเชื้อ</t>
  </si>
  <si>
    <t>รพ.สต.หัวไทร</t>
  </si>
  <si>
    <t>ใส่ถุงแดงแยกประเภทและซ้อนถุงแดงอีกชั้น แล้วนำถุงแดงไปใส่ถังปิดฝาอย่างมิดชิด นำขึ้นรถปิกอัพไปส่งที่โรงพยาบาลแม่ข่าย แล้วโรงพยาบาลแม่ข่ายส่งให้บริษัทรับเหมากำจัดขยะเพืีอนำไปทำลายตามมาตรฐานการกำจัดขยะติดเชื้อ</t>
  </si>
  <si>
    <t>รพ.สต.เกาะขนุน</t>
  </si>
  <si>
    <t>รพ.สต.เกาะไร่</t>
  </si>
  <si>
    <t>รพ.สต.เขาหินซ้อน</t>
  </si>
  <si>
    <t>รพ.สต.เทพราช</t>
  </si>
  <si>
    <t>มีรถขนจาก รพ.สต. ไปยังโรงพยาบาลบ้านโพธิ์</t>
  </si>
  <si>
    <t>รพ.สต.เมืองเก่า</t>
  </si>
  <si>
    <t>รพ.สต.เมืองใหม่</t>
  </si>
  <si>
    <t>จนท.จัดเก็บยกถังขยะติดเชื้อเดิมออกไปขึ้นรถเปลี่ยนถังใหม่มาแทน</t>
  </si>
  <si>
    <t>โรงพยาบาลราชสาส์นมาจัดเก็บเพื่อนำส่งรพ.พนมสารคาม รอเอกชนมารับไปกำจัด</t>
  </si>
  <si>
    <t>รพ.สต.เสม็ดเหนือ</t>
  </si>
  <si>
    <t>นำถุงใส่ถังมีฝาปิดมิดชิด เคลื่อนย้ายโดยรถยนต์เจ้าหน้าที่</t>
  </si>
  <si>
    <t>จ้างบริษัทเอกชนทำลาย</t>
  </si>
  <si>
    <t>รพ.สต.เสม็ดใต้</t>
  </si>
  <si>
    <t>ใส่ถังแดงปิดมิชิด ใส่บนท้ายรกกระบะ (รับจ้าง) นำไปส่งที่รพ. ชั่งกิโล บันทึกและทิ้งในภาชนะที่รพ.เตรียมไว้</t>
  </si>
  <si>
    <t>โรงพยาบาลบางคล้า อำเภอบางคล้า จังหวัดฉะเชิงเทรา</t>
  </si>
  <si>
    <t>รพ.สต.แปลงยาว</t>
  </si>
  <si>
    <t>รพ.สต.แสนภูดาษ</t>
  </si>
  <si>
    <t>มีรถรับไปกำจัด</t>
  </si>
  <si>
    <t>รพช.บ้านโพธิ์</t>
  </si>
  <si>
    <t>รพ.สต.แหลมประดู่</t>
  </si>
  <si>
    <t>รพ.สต.โพรงอากาศ</t>
  </si>
  <si>
    <t>รพ.สต.โยธะกา</t>
  </si>
  <si>
    <t>รพ.สต.โสธร</t>
  </si>
  <si>
    <t>ใส่ถัง &gt;ปิดฝา&gt;ใส่รถเข็น</t>
  </si>
  <si>
    <t>สถานีอนามัยตำบลปากน้ำ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</si>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</sst>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2:J22"/>
  <sheetViews>
    <sheetView tabSelected="1" zoomScale="73" zoomScaleNormal="73" workbookViewId="0">
      <selection activeCell="G18" sqref="G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353</v>
      </c>
      <c r="B8" s="13">
        <v>6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585</v>
      </c>
      <c r="H8" s="12">
        <v>500</v>
      </c>
      <c r="I8" s="12" t="s">
        <v>19</v>
      </c>
      <c r="J8" s="14"/>
    </row>
    <row r="9" spans="1:10" ht="48" x14ac:dyDescent="0.55000000000000004">
      <c r="A9" s="12">
        <v>354</v>
      </c>
      <c r="B9" s="13">
        <v>6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62.5</v>
      </c>
      <c r="I9" s="12" t="s">
        <v>19</v>
      </c>
      <c r="J9" s="14"/>
    </row>
    <row r="10" spans="1:10" ht="48" x14ac:dyDescent="0.55000000000000004">
      <c r="A10" s="12">
        <v>355</v>
      </c>
      <c r="B10" s="13">
        <v>6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60</v>
      </c>
      <c r="H10" s="12">
        <v>77</v>
      </c>
      <c r="I10" s="12" t="s">
        <v>19</v>
      </c>
      <c r="J10" s="14"/>
    </row>
    <row r="11" spans="1:10" ht="48" x14ac:dyDescent="0.55000000000000004">
      <c r="A11" s="12">
        <v>356</v>
      </c>
      <c r="B11" s="13">
        <v>6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90</v>
      </c>
      <c r="H11" s="12">
        <v>57.08</v>
      </c>
      <c r="I11" s="12" t="s">
        <v>19</v>
      </c>
      <c r="J11" s="14"/>
    </row>
    <row r="12" spans="1:10" ht="48" x14ac:dyDescent="0.55000000000000004">
      <c r="A12" s="12">
        <v>357</v>
      </c>
      <c r="B12" s="13">
        <v>6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90</v>
      </c>
      <c r="H12" s="12">
        <v>45</v>
      </c>
      <c r="I12" s="12" t="s">
        <v>19</v>
      </c>
      <c r="J12" s="14"/>
    </row>
    <row r="13" spans="1:10" ht="48" x14ac:dyDescent="0.55000000000000004">
      <c r="A13" s="12">
        <v>358</v>
      </c>
      <c r="B13" s="13">
        <v>6</v>
      </c>
      <c r="C13" s="13" t="s">
        <v>26</v>
      </c>
      <c r="D13" s="13" t="s">
        <v>13</v>
      </c>
      <c r="E13" s="12" t="s">
        <v>17</v>
      </c>
      <c r="F13" s="12" t="s">
        <v>27</v>
      </c>
      <c r="G13" s="12">
        <v>30</v>
      </c>
      <c r="H13" s="12">
        <v>19</v>
      </c>
      <c r="I13" s="12" t="s">
        <v>19</v>
      </c>
      <c r="J13" s="14"/>
    </row>
    <row r="14" spans="1:10" ht="48" x14ac:dyDescent="0.55000000000000004">
      <c r="A14" s="12">
        <v>359</v>
      </c>
      <c r="B14" s="13">
        <v>6</v>
      </c>
      <c r="C14" s="13" t="s">
        <v>28</v>
      </c>
      <c r="D14" s="13" t="s">
        <v>13</v>
      </c>
      <c r="E14" s="12" t="s">
        <v>17</v>
      </c>
      <c r="F14" s="12" t="s">
        <v>27</v>
      </c>
      <c r="G14" s="12">
        <v>30</v>
      </c>
      <c r="H14" s="12">
        <v>48.44</v>
      </c>
      <c r="I14" s="12" t="s">
        <v>19</v>
      </c>
      <c r="J14" s="14"/>
    </row>
    <row r="15" spans="1:10" ht="48" x14ac:dyDescent="0.55000000000000004">
      <c r="A15" s="12">
        <v>360</v>
      </c>
      <c r="B15" s="13">
        <v>6</v>
      </c>
      <c r="C15" s="13" t="s">
        <v>29</v>
      </c>
      <c r="D15" s="13" t="s">
        <v>13</v>
      </c>
      <c r="E15" s="12" t="s">
        <v>17</v>
      </c>
      <c r="F15" s="12" t="s">
        <v>27</v>
      </c>
      <c r="G15" s="12">
        <v>52</v>
      </c>
      <c r="H15" s="12">
        <v>40</v>
      </c>
      <c r="I15" s="12" t="s">
        <v>19</v>
      </c>
      <c r="J15" s="14"/>
    </row>
    <row r="16" spans="1:10" ht="48" x14ac:dyDescent="0.55000000000000004">
      <c r="A16" s="12">
        <v>361</v>
      </c>
      <c r="B16" s="13">
        <v>6</v>
      </c>
      <c r="C16" s="13" t="s">
        <v>30</v>
      </c>
      <c r="D16" s="13" t="s">
        <v>13</v>
      </c>
      <c r="E16" s="12" t="s">
        <v>17</v>
      </c>
      <c r="F16" s="12" t="s">
        <v>27</v>
      </c>
      <c r="G16" s="12">
        <v>30</v>
      </c>
      <c r="H16" s="12">
        <v>38</v>
      </c>
      <c r="I16" s="12" t="s">
        <v>19</v>
      </c>
      <c r="J16" s="14"/>
    </row>
    <row r="17" spans="1:10" ht="48" x14ac:dyDescent="0.55000000000000004">
      <c r="A17" s="12">
        <v>362</v>
      </c>
      <c r="B17" s="13">
        <v>6</v>
      </c>
      <c r="C17" s="13" t="s">
        <v>31</v>
      </c>
      <c r="D17" s="13" t="s">
        <v>13</v>
      </c>
      <c r="E17" s="12" t="s">
        <v>17</v>
      </c>
      <c r="F17" s="12" t="s">
        <v>27</v>
      </c>
      <c r="G17" s="12">
        <v>13</v>
      </c>
      <c r="H17" s="12">
        <v>4.5999999999999996</v>
      </c>
      <c r="I17" s="12" t="s">
        <v>32</v>
      </c>
      <c r="J17" s="14"/>
    </row>
    <row r="18" spans="1:10" ht="48" x14ac:dyDescent="0.55000000000000004">
      <c r="A18" s="12">
        <v>363</v>
      </c>
      <c r="B18" s="13">
        <v>6</v>
      </c>
      <c r="C18" s="13" t="s">
        <v>33</v>
      </c>
      <c r="D18" s="13" t="s">
        <v>13</v>
      </c>
      <c r="E18" s="12" t="s">
        <v>17</v>
      </c>
      <c r="F18" s="12" t="s">
        <v>34</v>
      </c>
      <c r="G18" s="12">
        <v>0</v>
      </c>
      <c r="H18" s="12">
        <v>10</v>
      </c>
      <c r="I18" s="12" t="s">
        <v>19</v>
      </c>
      <c r="J18" s="14"/>
    </row>
    <row r="19" spans="1:10" ht="24" x14ac:dyDescent="0.2">
      <c r="A19" s="15"/>
      <c r="B19" s="15"/>
      <c r="C19" s="15"/>
      <c r="D19" s="15"/>
      <c r="E19" s="16"/>
      <c r="F19" s="16"/>
      <c r="G19" s="16"/>
      <c r="H19" s="16"/>
      <c r="I19" s="16"/>
    </row>
    <row r="20" spans="1:10" ht="24" x14ac:dyDescent="0.2">
      <c r="A20" s="1"/>
      <c r="B20" s="1"/>
      <c r="C20" s="1"/>
      <c r="D20" s="17"/>
      <c r="E20" s="1"/>
      <c r="F20" s="1"/>
      <c r="G20" s="18">
        <f>SUM(G8:G18)</f>
        <v>1070</v>
      </c>
      <c r="H20" s="18">
        <f>SUM(H8:H18)</f>
        <v>901.62</v>
      </c>
      <c r="I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10" x14ac:dyDescent="0.2">
      <c r="A22" s="1"/>
      <c r="B22" s="19"/>
      <c r="E22" s="1"/>
      <c r="F22" s="1"/>
      <c r="G22" s="1"/>
      <c r="H22" s="1"/>
      <c r="I22" s="1"/>
    </row>
  </sheetData>
  <autoFilter ref="A7:I18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P128"/>
  <sheetViews>
    <sheetView showGridLines="0" workbookViewId="0">
      <selection activeCell="A7" sqref="A7:P983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35</v>
      </c>
      <c r="C5" s="23" t="s">
        <v>6</v>
      </c>
      <c r="D5" s="23" t="s">
        <v>4</v>
      </c>
      <c r="E5" s="23" t="s">
        <v>36</v>
      </c>
      <c r="F5" s="24" t="s">
        <v>37</v>
      </c>
      <c r="G5" s="25" t="s">
        <v>38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39</v>
      </c>
      <c r="H6" s="29" t="s">
        <v>40</v>
      </c>
      <c r="I6" s="29" t="s">
        <v>41</v>
      </c>
      <c r="J6" s="29" t="s">
        <v>42</v>
      </c>
      <c r="K6" s="30" t="s">
        <v>43</v>
      </c>
      <c r="L6" s="31"/>
      <c r="M6" s="30" t="s">
        <v>44</v>
      </c>
      <c r="N6" s="31"/>
      <c r="O6" s="30" t="s">
        <v>45</v>
      </c>
      <c r="P6" s="31"/>
    </row>
    <row r="7" spans="1:16" ht="24" x14ac:dyDescent="0.55000000000000004">
      <c r="A7" s="32">
        <v>4594</v>
      </c>
      <c r="B7" s="32">
        <v>6</v>
      </c>
      <c r="C7" s="33" t="s">
        <v>17</v>
      </c>
      <c r="D7" s="33" t="s">
        <v>46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48" x14ac:dyDescent="0.55000000000000004">
      <c r="A8" s="32">
        <v>4595</v>
      </c>
      <c r="B8" s="32">
        <v>6</v>
      </c>
      <c r="C8" s="33" t="s">
        <v>17</v>
      </c>
      <c r="D8" s="33" t="s">
        <v>47</v>
      </c>
      <c r="E8" s="32">
        <v>60</v>
      </c>
      <c r="F8" s="32" t="s">
        <v>48</v>
      </c>
      <c r="G8" s="32"/>
      <c r="H8" s="32"/>
      <c r="I8" s="32"/>
      <c r="J8" s="32"/>
      <c r="K8" s="32"/>
      <c r="L8" s="32"/>
      <c r="M8" s="32"/>
      <c r="N8" s="32"/>
      <c r="O8" s="32" t="s">
        <v>49</v>
      </c>
      <c r="P8" s="32"/>
    </row>
    <row r="9" spans="1:16" ht="72" x14ac:dyDescent="0.55000000000000004">
      <c r="A9" s="32">
        <v>4596</v>
      </c>
      <c r="B9" s="32">
        <v>6</v>
      </c>
      <c r="C9" s="33" t="s">
        <v>17</v>
      </c>
      <c r="D9" s="33" t="s">
        <v>50</v>
      </c>
      <c r="E9" s="32">
        <v>6.2</v>
      </c>
      <c r="F9" s="32" t="s">
        <v>51</v>
      </c>
      <c r="G9" s="32"/>
      <c r="H9" s="32"/>
      <c r="I9" s="32"/>
      <c r="J9" s="32"/>
      <c r="K9" s="32"/>
      <c r="L9" s="32" t="s">
        <v>52</v>
      </c>
      <c r="M9" s="32"/>
      <c r="N9" s="32" t="s">
        <v>52</v>
      </c>
      <c r="O9" s="32" t="s">
        <v>49</v>
      </c>
      <c r="P9" s="32" t="s">
        <v>53</v>
      </c>
    </row>
    <row r="10" spans="1:16" ht="24" x14ac:dyDescent="0.55000000000000004">
      <c r="A10" s="32">
        <v>4597</v>
      </c>
      <c r="B10" s="32">
        <v>6</v>
      </c>
      <c r="C10" s="33" t="s">
        <v>17</v>
      </c>
      <c r="D10" s="33" t="s">
        <v>54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4598</v>
      </c>
      <c r="B11" s="32">
        <v>6</v>
      </c>
      <c r="C11" s="33" t="s">
        <v>17</v>
      </c>
      <c r="D11" s="33" t="s">
        <v>55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4599</v>
      </c>
      <c r="B12" s="32">
        <v>6</v>
      </c>
      <c r="C12" s="33" t="s">
        <v>17</v>
      </c>
      <c r="D12" s="33" t="s">
        <v>56</v>
      </c>
      <c r="E12" s="32">
        <v>10</v>
      </c>
      <c r="F12" s="32" t="s">
        <v>57</v>
      </c>
      <c r="G12" s="32"/>
      <c r="H12" s="32"/>
      <c r="I12" s="32"/>
      <c r="J12" s="32"/>
      <c r="K12" s="32"/>
      <c r="L12" s="32"/>
      <c r="M12" s="32"/>
      <c r="N12" s="32"/>
      <c r="O12" s="32" t="s">
        <v>49</v>
      </c>
      <c r="P12" s="32" t="s">
        <v>15</v>
      </c>
    </row>
    <row r="13" spans="1:16" ht="24" x14ac:dyDescent="0.55000000000000004">
      <c r="A13" s="32">
        <v>4600</v>
      </c>
      <c r="B13" s="32">
        <v>6</v>
      </c>
      <c r="C13" s="33" t="s">
        <v>17</v>
      </c>
      <c r="D13" s="33" t="s">
        <v>58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4601</v>
      </c>
      <c r="B14" s="32">
        <v>6</v>
      </c>
      <c r="C14" s="33" t="s">
        <v>17</v>
      </c>
      <c r="D14" s="33" t="s">
        <v>59</v>
      </c>
      <c r="E14" s="32">
        <v>300</v>
      </c>
      <c r="F14" s="32" t="s">
        <v>60</v>
      </c>
      <c r="G14" s="32"/>
      <c r="H14" s="32"/>
      <c r="I14" s="32"/>
      <c r="J14" s="32"/>
      <c r="K14" s="32"/>
      <c r="L14" s="32"/>
      <c r="M14" s="32"/>
      <c r="N14" s="32"/>
      <c r="O14" s="32" t="s">
        <v>49</v>
      </c>
      <c r="P14" s="32" t="s">
        <v>61</v>
      </c>
    </row>
    <row r="15" spans="1:16" ht="24" x14ac:dyDescent="0.55000000000000004">
      <c r="A15" s="32">
        <v>4602</v>
      </c>
      <c r="B15" s="32">
        <v>6</v>
      </c>
      <c r="C15" s="33" t="s">
        <v>17</v>
      </c>
      <c r="D15" s="33" t="s">
        <v>62</v>
      </c>
      <c r="E15" s="32">
        <v>11</v>
      </c>
      <c r="F15" s="32"/>
      <c r="G15" s="32"/>
      <c r="H15" s="32"/>
      <c r="I15" s="32"/>
      <c r="J15" s="32"/>
      <c r="K15" s="32"/>
      <c r="L15" s="32"/>
      <c r="M15" s="32"/>
      <c r="N15" s="32"/>
      <c r="O15" s="32" t="s">
        <v>49</v>
      </c>
      <c r="P15" s="32" t="s">
        <v>15</v>
      </c>
    </row>
    <row r="16" spans="1:16" ht="24" x14ac:dyDescent="0.55000000000000004">
      <c r="A16" s="32">
        <v>4603</v>
      </c>
      <c r="B16" s="32">
        <v>6</v>
      </c>
      <c r="C16" s="33" t="s">
        <v>17</v>
      </c>
      <c r="D16" s="33" t="s">
        <v>63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4604</v>
      </c>
      <c r="B17" s="32">
        <v>6</v>
      </c>
      <c r="C17" s="33" t="s">
        <v>17</v>
      </c>
      <c r="D17" s="33" t="s">
        <v>64</v>
      </c>
      <c r="E17" s="32">
        <v>10</v>
      </c>
      <c r="F17" s="32" t="s">
        <v>65</v>
      </c>
      <c r="G17" s="32"/>
      <c r="H17" s="32"/>
      <c r="I17" s="32"/>
      <c r="J17" s="32"/>
      <c r="K17" s="32"/>
      <c r="L17" s="32"/>
      <c r="M17" s="32" t="s">
        <v>49</v>
      </c>
      <c r="N17" s="32"/>
      <c r="O17" s="32"/>
      <c r="P17" s="32" t="s">
        <v>66</v>
      </c>
    </row>
    <row r="18" spans="1:16" ht="24" x14ac:dyDescent="0.55000000000000004">
      <c r="A18" s="32">
        <v>4605</v>
      </c>
      <c r="B18" s="32">
        <v>6</v>
      </c>
      <c r="C18" s="33" t="s">
        <v>17</v>
      </c>
      <c r="D18" s="33" t="s">
        <v>67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4606</v>
      </c>
      <c r="B19" s="32">
        <v>6</v>
      </c>
      <c r="C19" s="33" t="s">
        <v>17</v>
      </c>
      <c r="D19" s="33" t="s">
        <v>67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48" x14ac:dyDescent="0.55000000000000004">
      <c r="A20" s="32">
        <v>4607</v>
      </c>
      <c r="B20" s="32">
        <v>6</v>
      </c>
      <c r="C20" s="33" t="s">
        <v>17</v>
      </c>
      <c r="D20" s="33" t="s">
        <v>68</v>
      </c>
      <c r="E20" s="32">
        <v>8</v>
      </c>
      <c r="F20" s="32" t="s">
        <v>69</v>
      </c>
      <c r="G20" s="32"/>
      <c r="H20" s="32"/>
      <c r="I20" s="32"/>
      <c r="J20" s="32"/>
      <c r="K20" s="32"/>
      <c r="L20" s="32"/>
      <c r="M20" s="32"/>
      <c r="N20" s="32"/>
      <c r="O20" s="32" t="s">
        <v>49</v>
      </c>
      <c r="P20" s="32" t="s">
        <v>53</v>
      </c>
    </row>
    <row r="21" spans="1:16" ht="24" x14ac:dyDescent="0.55000000000000004">
      <c r="A21" s="32">
        <v>4608</v>
      </c>
      <c r="B21" s="32">
        <v>6</v>
      </c>
      <c r="C21" s="33" t="s">
        <v>17</v>
      </c>
      <c r="D21" s="33" t="s">
        <v>70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48" x14ac:dyDescent="0.55000000000000004">
      <c r="A22" s="32">
        <v>4609</v>
      </c>
      <c r="B22" s="32">
        <v>6</v>
      </c>
      <c r="C22" s="33" t="s">
        <v>17</v>
      </c>
      <c r="D22" s="33" t="s">
        <v>71</v>
      </c>
      <c r="E22" s="32">
        <v>30</v>
      </c>
      <c r="F22" s="32" t="s">
        <v>72</v>
      </c>
      <c r="G22" s="32"/>
      <c r="H22" s="32"/>
      <c r="I22" s="32"/>
      <c r="J22" s="32"/>
      <c r="K22" s="32"/>
      <c r="L22" s="32"/>
      <c r="M22" s="32"/>
      <c r="N22" s="32"/>
      <c r="O22" s="32" t="s">
        <v>49</v>
      </c>
      <c r="P22" s="32" t="s">
        <v>73</v>
      </c>
    </row>
    <row r="23" spans="1:16" ht="24" x14ac:dyDescent="0.55000000000000004">
      <c r="A23" s="32">
        <v>4610</v>
      </c>
      <c r="B23" s="32">
        <v>6</v>
      </c>
      <c r="C23" s="33" t="s">
        <v>17</v>
      </c>
      <c r="D23" s="33" t="s">
        <v>74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4611</v>
      </c>
      <c r="B24" s="32">
        <v>6</v>
      </c>
      <c r="C24" s="33" t="s">
        <v>17</v>
      </c>
      <c r="D24" s="33" t="s">
        <v>75</v>
      </c>
      <c r="E24" s="32">
        <v>106.7</v>
      </c>
      <c r="F24" s="32" t="s">
        <v>76</v>
      </c>
      <c r="G24" s="32"/>
      <c r="H24" s="32"/>
      <c r="I24" s="32"/>
      <c r="J24" s="32"/>
      <c r="K24" s="32"/>
      <c r="L24" s="32"/>
      <c r="M24" s="32"/>
      <c r="N24" s="32"/>
      <c r="O24" s="32" t="s">
        <v>49</v>
      </c>
      <c r="P24" s="32" t="s">
        <v>77</v>
      </c>
    </row>
    <row r="25" spans="1:16" ht="24" x14ac:dyDescent="0.55000000000000004">
      <c r="A25" s="32">
        <v>4612</v>
      </c>
      <c r="B25" s="32">
        <v>6</v>
      </c>
      <c r="C25" s="33" t="s">
        <v>17</v>
      </c>
      <c r="D25" s="33" t="s">
        <v>78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4613</v>
      </c>
      <c r="B26" s="32">
        <v>6</v>
      </c>
      <c r="C26" s="33" t="s">
        <v>17</v>
      </c>
      <c r="D26" s="33" t="s">
        <v>79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72" x14ac:dyDescent="0.55000000000000004">
      <c r="A27" s="32">
        <v>4614</v>
      </c>
      <c r="B27" s="32">
        <v>6</v>
      </c>
      <c r="C27" s="33" t="s">
        <v>17</v>
      </c>
      <c r="D27" s="33" t="s">
        <v>80</v>
      </c>
      <c r="E27" s="32">
        <v>10</v>
      </c>
      <c r="F27" s="32" t="s">
        <v>81</v>
      </c>
      <c r="G27" s="32"/>
      <c r="H27" s="32"/>
      <c r="I27" s="32"/>
      <c r="J27" s="32"/>
      <c r="K27" s="32"/>
      <c r="L27" s="32"/>
      <c r="M27" s="32"/>
      <c r="N27" s="32"/>
      <c r="O27" s="32" t="s">
        <v>49</v>
      </c>
      <c r="P27" s="32" t="s">
        <v>82</v>
      </c>
    </row>
    <row r="28" spans="1:16" ht="48" x14ac:dyDescent="0.55000000000000004">
      <c r="A28" s="32">
        <v>4615</v>
      </c>
      <c r="B28" s="32">
        <v>6</v>
      </c>
      <c r="C28" s="33" t="s">
        <v>17</v>
      </c>
      <c r="D28" s="33" t="s">
        <v>83</v>
      </c>
      <c r="E28" s="32">
        <v>15.5</v>
      </c>
      <c r="F28" s="32" t="s">
        <v>84</v>
      </c>
      <c r="G28" s="32"/>
      <c r="H28" s="32"/>
      <c r="I28" s="32"/>
      <c r="J28" s="32"/>
      <c r="K28" s="32"/>
      <c r="L28" s="32"/>
      <c r="M28" s="32"/>
      <c r="N28" s="32"/>
      <c r="O28" s="32" t="s">
        <v>49</v>
      </c>
      <c r="P28" s="32" t="s">
        <v>85</v>
      </c>
    </row>
    <row r="29" spans="1:16" ht="72" x14ac:dyDescent="0.55000000000000004">
      <c r="A29" s="32">
        <v>4616</v>
      </c>
      <c r="B29" s="32">
        <v>6</v>
      </c>
      <c r="C29" s="33" t="s">
        <v>17</v>
      </c>
      <c r="D29" s="33" t="s">
        <v>86</v>
      </c>
      <c r="E29" s="32">
        <v>2</v>
      </c>
      <c r="F29" s="32" t="s">
        <v>87</v>
      </c>
      <c r="G29" s="32"/>
      <c r="H29" s="32"/>
      <c r="I29" s="32"/>
      <c r="J29" s="32"/>
      <c r="K29" s="32"/>
      <c r="L29" s="32"/>
      <c r="M29" s="32"/>
      <c r="N29" s="32"/>
      <c r="O29" s="32" t="s">
        <v>49</v>
      </c>
      <c r="P29" s="32" t="s">
        <v>24</v>
      </c>
    </row>
    <row r="30" spans="1:16" ht="24" x14ac:dyDescent="0.55000000000000004">
      <c r="A30" s="32">
        <v>4617</v>
      </c>
      <c r="B30" s="32">
        <v>6</v>
      </c>
      <c r="C30" s="33" t="s">
        <v>17</v>
      </c>
      <c r="D30" s="33" t="s">
        <v>88</v>
      </c>
      <c r="E30" s="32">
        <v>20</v>
      </c>
      <c r="F30" s="32"/>
      <c r="G30" s="32"/>
      <c r="H30" s="32"/>
      <c r="I30" s="32"/>
      <c r="J30" s="32"/>
      <c r="K30" s="32"/>
      <c r="L30" s="32"/>
      <c r="M30" s="32"/>
      <c r="N30" s="32"/>
      <c r="O30" s="32" t="s">
        <v>49</v>
      </c>
      <c r="P30" s="32" t="s">
        <v>53</v>
      </c>
    </row>
    <row r="31" spans="1:16" ht="24" x14ac:dyDescent="0.55000000000000004">
      <c r="A31" s="32">
        <v>4618</v>
      </c>
      <c r="B31" s="32">
        <v>6</v>
      </c>
      <c r="C31" s="33" t="s">
        <v>17</v>
      </c>
      <c r="D31" s="33" t="s">
        <v>89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4619</v>
      </c>
      <c r="B32" s="32">
        <v>6</v>
      </c>
      <c r="C32" s="33" t="s">
        <v>17</v>
      </c>
      <c r="D32" s="33" t="s">
        <v>90</v>
      </c>
      <c r="E32" s="32">
        <v>3</v>
      </c>
      <c r="F32" s="32" t="s">
        <v>91</v>
      </c>
      <c r="G32" s="32"/>
      <c r="H32" s="32"/>
      <c r="I32" s="32"/>
      <c r="J32" s="32"/>
      <c r="K32" s="32"/>
      <c r="L32" s="32"/>
      <c r="M32" s="32"/>
      <c r="N32" s="32"/>
      <c r="O32" s="32" t="s">
        <v>49</v>
      </c>
      <c r="P32" s="32" t="s">
        <v>53</v>
      </c>
    </row>
    <row r="33" spans="1:16" ht="48" x14ac:dyDescent="0.55000000000000004">
      <c r="A33" s="32">
        <v>4620</v>
      </c>
      <c r="B33" s="32">
        <v>6</v>
      </c>
      <c r="C33" s="33" t="s">
        <v>17</v>
      </c>
      <c r="D33" s="33" t="s">
        <v>92</v>
      </c>
      <c r="E33" s="32">
        <v>10</v>
      </c>
      <c r="F33" s="32" t="s">
        <v>93</v>
      </c>
      <c r="G33" s="32"/>
      <c r="H33" s="32"/>
      <c r="I33" s="32"/>
      <c r="J33" s="32"/>
      <c r="K33" s="32"/>
      <c r="L33" s="32"/>
      <c r="M33" s="32"/>
      <c r="N33" s="32"/>
      <c r="O33" s="32" t="s">
        <v>49</v>
      </c>
      <c r="P33" s="32" t="s">
        <v>94</v>
      </c>
    </row>
    <row r="34" spans="1:16" ht="24" x14ac:dyDescent="0.55000000000000004">
      <c r="A34" s="32">
        <v>4621</v>
      </c>
      <c r="B34" s="32">
        <v>6</v>
      </c>
      <c r="C34" s="33" t="s">
        <v>17</v>
      </c>
      <c r="D34" s="33" t="s">
        <v>95</v>
      </c>
      <c r="E34" s="32">
        <v>20</v>
      </c>
      <c r="F34" s="32"/>
      <c r="G34" s="32"/>
      <c r="H34" s="32"/>
      <c r="I34" s="32"/>
      <c r="J34" s="32"/>
      <c r="K34" s="32"/>
      <c r="L34" s="32"/>
      <c r="M34" s="32"/>
      <c r="N34" s="32"/>
      <c r="O34" s="32" t="s">
        <v>49</v>
      </c>
      <c r="P34" s="32" t="s">
        <v>96</v>
      </c>
    </row>
    <row r="35" spans="1:16" ht="48" x14ac:dyDescent="0.55000000000000004">
      <c r="A35" s="32">
        <v>4622</v>
      </c>
      <c r="B35" s="32">
        <v>6</v>
      </c>
      <c r="C35" s="33" t="s">
        <v>17</v>
      </c>
      <c r="D35" s="33" t="s">
        <v>97</v>
      </c>
      <c r="E35" s="32">
        <v>5</v>
      </c>
      <c r="F35" s="32" t="s">
        <v>98</v>
      </c>
      <c r="G35" s="32"/>
      <c r="H35" s="32"/>
      <c r="I35" s="32"/>
      <c r="J35" s="32"/>
      <c r="K35" s="32"/>
      <c r="L35" s="32"/>
      <c r="M35" s="32"/>
      <c r="N35" s="32"/>
      <c r="O35" s="32" t="s">
        <v>49</v>
      </c>
      <c r="P35" s="32" t="s">
        <v>99</v>
      </c>
    </row>
    <row r="36" spans="1:16" ht="72" x14ac:dyDescent="0.55000000000000004">
      <c r="A36" s="32">
        <v>4623</v>
      </c>
      <c r="B36" s="32">
        <v>6</v>
      </c>
      <c r="C36" s="33" t="s">
        <v>17</v>
      </c>
      <c r="D36" s="33" t="s">
        <v>100</v>
      </c>
      <c r="E36" s="32">
        <v>8</v>
      </c>
      <c r="F36" s="32" t="s">
        <v>101</v>
      </c>
      <c r="G36" s="32"/>
      <c r="H36" s="32"/>
      <c r="I36" s="32"/>
      <c r="J36" s="32"/>
      <c r="K36" s="32"/>
      <c r="L36" s="32"/>
      <c r="M36" s="32"/>
      <c r="N36" s="32"/>
      <c r="O36" s="32" t="s">
        <v>49</v>
      </c>
      <c r="P36" s="32" t="s">
        <v>102</v>
      </c>
    </row>
    <row r="37" spans="1:16" ht="24" x14ac:dyDescent="0.55000000000000004">
      <c r="A37" s="32">
        <v>4624</v>
      </c>
      <c r="B37" s="32">
        <v>6</v>
      </c>
      <c r="C37" s="33" t="s">
        <v>17</v>
      </c>
      <c r="D37" s="33" t="s">
        <v>103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72" x14ac:dyDescent="0.55000000000000004">
      <c r="A38" s="32">
        <v>4625</v>
      </c>
      <c r="B38" s="32">
        <v>6</v>
      </c>
      <c r="C38" s="33" t="s">
        <v>17</v>
      </c>
      <c r="D38" s="33" t="s">
        <v>104</v>
      </c>
      <c r="E38" s="32">
        <v>0</v>
      </c>
      <c r="F38" s="32" t="s">
        <v>105</v>
      </c>
      <c r="G38" s="32"/>
      <c r="H38" s="32"/>
      <c r="I38" s="32"/>
      <c r="J38" s="32"/>
      <c r="K38" s="32"/>
      <c r="L38" s="32"/>
      <c r="M38" s="32"/>
      <c r="N38" s="32"/>
      <c r="O38" s="32" t="s">
        <v>49</v>
      </c>
      <c r="P38" s="32" t="s">
        <v>106</v>
      </c>
    </row>
    <row r="39" spans="1:16" ht="24" x14ac:dyDescent="0.55000000000000004">
      <c r="A39" s="32">
        <v>4626</v>
      </c>
      <c r="B39" s="32">
        <v>6</v>
      </c>
      <c r="C39" s="33" t="s">
        <v>17</v>
      </c>
      <c r="D39" s="33" t="s">
        <v>107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4627</v>
      </c>
      <c r="B40" s="32">
        <v>6</v>
      </c>
      <c r="C40" s="33" t="s">
        <v>17</v>
      </c>
      <c r="D40" s="33" t="s">
        <v>108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4628</v>
      </c>
      <c r="B41" s="32">
        <v>6</v>
      </c>
      <c r="C41" s="33" t="s">
        <v>17</v>
      </c>
      <c r="D41" s="33" t="s">
        <v>109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48" x14ac:dyDescent="0.55000000000000004">
      <c r="A42" s="32">
        <v>4629</v>
      </c>
      <c r="B42" s="32">
        <v>6</v>
      </c>
      <c r="C42" s="33" t="s">
        <v>17</v>
      </c>
      <c r="D42" s="33" t="s">
        <v>110</v>
      </c>
      <c r="E42" s="32">
        <v>20</v>
      </c>
      <c r="F42" s="32" t="s">
        <v>111</v>
      </c>
      <c r="G42" s="32"/>
      <c r="H42" s="32"/>
      <c r="I42" s="32"/>
      <c r="J42" s="32"/>
      <c r="K42" s="32"/>
      <c r="L42" s="32"/>
      <c r="M42" s="32"/>
      <c r="N42" s="32"/>
      <c r="O42" s="32" t="s">
        <v>49</v>
      </c>
      <c r="P42" s="32" t="s">
        <v>112</v>
      </c>
    </row>
    <row r="43" spans="1:16" ht="72" x14ac:dyDescent="0.55000000000000004">
      <c r="A43" s="32">
        <v>4630</v>
      </c>
      <c r="B43" s="32">
        <v>6</v>
      </c>
      <c r="C43" s="33" t="s">
        <v>17</v>
      </c>
      <c r="D43" s="33" t="s">
        <v>113</v>
      </c>
      <c r="E43" s="32">
        <v>5</v>
      </c>
      <c r="F43" s="32" t="s">
        <v>114</v>
      </c>
      <c r="G43" s="32"/>
      <c r="H43" s="32"/>
      <c r="I43" s="32"/>
      <c r="J43" s="32"/>
      <c r="K43" s="32"/>
      <c r="L43" s="32"/>
      <c r="M43" s="32"/>
      <c r="N43" s="32"/>
      <c r="O43" s="32" t="s">
        <v>49</v>
      </c>
      <c r="P43" s="32" t="s">
        <v>24</v>
      </c>
    </row>
    <row r="44" spans="1:16" ht="24" x14ac:dyDescent="0.55000000000000004">
      <c r="A44" s="32">
        <v>4631</v>
      </c>
      <c r="B44" s="32">
        <v>6</v>
      </c>
      <c r="C44" s="33" t="s">
        <v>17</v>
      </c>
      <c r="D44" s="33" t="s">
        <v>115</v>
      </c>
      <c r="E44" s="32">
        <v>5</v>
      </c>
      <c r="F44" s="32" t="s">
        <v>116</v>
      </c>
      <c r="G44" s="32"/>
      <c r="H44" s="32"/>
      <c r="I44" s="32" t="s">
        <v>49</v>
      </c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4632</v>
      </c>
      <c r="B45" s="32">
        <v>6</v>
      </c>
      <c r="C45" s="33" t="s">
        <v>17</v>
      </c>
      <c r="D45" s="33" t="s">
        <v>117</v>
      </c>
      <c r="E45" s="32">
        <v>120</v>
      </c>
      <c r="F45" s="32"/>
      <c r="G45" s="32"/>
      <c r="H45" s="32"/>
      <c r="I45" s="32"/>
      <c r="J45" s="32"/>
      <c r="K45" s="32"/>
      <c r="L45" s="32"/>
      <c r="M45" s="32"/>
      <c r="N45" s="32"/>
      <c r="O45" s="32" t="s">
        <v>49</v>
      </c>
      <c r="P45" s="32"/>
    </row>
    <row r="46" spans="1:16" ht="48" x14ac:dyDescent="0.55000000000000004">
      <c r="A46" s="32">
        <v>4633</v>
      </c>
      <c r="B46" s="32">
        <v>6</v>
      </c>
      <c r="C46" s="33" t="s">
        <v>17</v>
      </c>
      <c r="D46" s="33" t="s">
        <v>118</v>
      </c>
      <c r="E46" s="32">
        <v>50</v>
      </c>
      <c r="F46" s="32" t="s">
        <v>119</v>
      </c>
      <c r="G46" s="32"/>
      <c r="H46" s="32"/>
      <c r="I46" s="32"/>
      <c r="J46" s="32"/>
      <c r="K46" s="32"/>
      <c r="L46" s="32"/>
      <c r="M46" s="32"/>
      <c r="N46" s="32"/>
      <c r="O46" s="32" t="s">
        <v>49</v>
      </c>
      <c r="P46" s="32" t="s">
        <v>44</v>
      </c>
    </row>
    <row r="47" spans="1:16" ht="48" x14ac:dyDescent="0.55000000000000004">
      <c r="A47" s="32">
        <v>4634</v>
      </c>
      <c r="B47" s="32">
        <v>6</v>
      </c>
      <c r="C47" s="33" t="s">
        <v>17</v>
      </c>
      <c r="D47" s="33" t="s">
        <v>120</v>
      </c>
      <c r="E47" s="32">
        <v>10</v>
      </c>
      <c r="F47" s="32" t="s">
        <v>121</v>
      </c>
      <c r="G47" s="32"/>
      <c r="H47" s="32"/>
      <c r="I47" s="32"/>
      <c r="J47" s="32"/>
      <c r="K47" s="32"/>
      <c r="L47" s="32"/>
      <c r="M47" s="32"/>
      <c r="N47" s="32"/>
      <c r="O47" s="32" t="s">
        <v>49</v>
      </c>
      <c r="P47" s="32" t="s">
        <v>122</v>
      </c>
    </row>
    <row r="48" spans="1:16" ht="24" x14ac:dyDescent="0.55000000000000004">
      <c r="A48" s="32">
        <v>4635</v>
      </c>
      <c r="B48" s="32">
        <v>6</v>
      </c>
      <c r="C48" s="33" t="s">
        <v>17</v>
      </c>
      <c r="D48" s="33" t="s">
        <v>123</v>
      </c>
      <c r="E48" s="32">
        <v>108</v>
      </c>
      <c r="F48" s="32" t="s">
        <v>124</v>
      </c>
      <c r="G48" s="32"/>
      <c r="H48" s="32"/>
      <c r="I48" s="32"/>
      <c r="J48" s="32"/>
      <c r="K48" s="32"/>
      <c r="L48" s="32"/>
      <c r="M48" s="32"/>
      <c r="N48" s="32"/>
      <c r="O48" s="32" t="s">
        <v>49</v>
      </c>
      <c r="P48" s="32" t="s">
        <v>125</v>
      </c>
    </row>
    <row r="49" spans="1:16" ht="48" x14ac:dyDescent="0.55000000000000004">
      <c r="A49" s="32">
        <v>4636</v>
      </c>
      <c r="B49" s="32">
        <v>6</v>
      </c>
      <c r="C49" s="33" t="s">
        <v>17</v>
      </c>
      <c r="D49" s="33" t="s">
        <v>126</v>
      </c>
      <c r="E49" s="32">
        <v>20</v>
      </c>
      <c r="F49" s="32" t="s">
        <v>127</v>
      </c>
      <c r="G49" s="32"/>
      <c r="H49" s="32"/>
      <c r="I49" s="32"/>
      <c r="J49" s="32"/>
      <c r="K49" s="32"/>
      <c r="L49" s="32"/>
      <c r="M49" s="32"/>
      <c r="N49" s="32"/>
      <c r="O49" s="32" t="s">
        <v>49</v>
      </c>
      <c r="P49" s="32"/>
    </row>
    <row r="50" spans="1:16" ht="24" x14ac:dyDescent="0.55000000000000004">
      <c r="A50" s="32">
        <v>4637</v>
      </c>
      <c r="B50" s="32">
        <v>6</v>
      </c>
      <c r="C50" s="33" t="s">
        <v>17</v>
      </c>
      <c r="D50" s="33" t="s">
        <v>128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4638</v>
      </c>
      <c r="B51" s="32">
        <v>6</v>
      </c>
      <c r="C51" s="33" t="s">
        <v>17</v>
      </c>
      <c r="D51" s="33" t="s">
        <v>129</v>
      </c>
      <c r="E51" s="32">
        <v>47</v>
      </c>
      <c r="F51" s="32" t="s">
        <v>130</v>
      </c>
      <c r="G51" s="32"/>
      <c r="H51" s="32"/>
      <c r="I51" s="32"/>
      <c r="J51" s="32"/>
      <c r="K51" s="32"/>
      <c r="L51" s="32"/>
      <c r="M51" s="32"/>
      <c r="N51" s="32"/>
      <c r="O51" s="32" t="s">
        <v>49</v>
      </c>
      <c r="P51" s="32" t="s">
        <v>112</v>
      </c>
    </row>
    <row r="52" spans="1:16" ht="24" x14ac:dyDescent="0.55000000000000004">
      <c r="A52" s="32">
        <v>4639</v>
      </c>
      <c r="B52" s="32">
        <v>6</v>
      </c>
      <c r="C52" s="33" t="s">
        <v>17</v>
      </c>
      <c r="D52" s="33" t="s">
        <v>131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4640</v>
      </c>
      <c r="B53" s="32">
        <v>6</v>
      </c>
      <c r="C53" s="33" t="s">
        <v>17</v>
      </c>
      <c r="D53" s="33" t="s">
        <v>132</v>
      </c>
      <c r="E53" s="32">
        <v>30</v>
      </c>
      <c r="F53" s="32"/>
      <c r="G53" s="32"/>
      <c r="H53" s="32"/>
      <c r="I53" s="32"/>
      <c r="J53" s="32"/>
      <c r="K53" s="32"/>
      <c r="L53" s="32"/>
      <c r="M53" s="32"/>
      <c r="N53" s="32"/>
      <c r="O53" s="32" t="s">
        <v>49</v>
      </c>
      <c r="P53" s="32" t="s">
        <v>102</v>
      </c>
    </row>
    <row r="54" spans="1:16" ht="24" x14ac:dyDescent="0.55000000000000004">
      <c r="A54" s="32">
        <v>4641</v>
      </c>
      <c r="B54" s="32">
        <v>6</v>
      </c>
      <c r="C54" s="33" t="s">
        <v>17</v>
      </c>
      <c r="D54" s="33" t="s">
        <v>133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4642</v>
      </c>
      <c r="B55" s="32">
        <v>6</v>
      </c>
      <c r="C55" s="33" t="s">
        <v>17</v>
      </c>
      <c r="D55" s="33" t="s">
        <v>134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48" x14ac:dyDescent="0.55000000000000004">
      <c r="A56" s="32">
        <v>4643</v>
      </c>
      <c r="B56" s="32">
        <v>6</v>
      </c>
      <c r="C56" s="33" t="s">
        <v>17</v>
      </c>
      <c r="D56" s="33" t="s">
        <v>135</v>
      </c>
      <c r="E56" s="32">
        <v>2</v>
      </c>
      <c r="F56" s="32" t="s">
        <v>136</v>
      </c>
      <c r="G56" s="32"/>
      <c r="H56" s="32"/>
      <c r="I56" s="32"/>
      <c r="J56" s="32"/>
      <c r="K56" s="32"/>
      <c r="L56" s="32"/>
      <c r="M56" s="32"/>
      <c r="N56" s="32"/>
      <c r="O56" s="32" t="s">
        <v>49</v>
      </c>
      <c r="P56" s="32" t="s">
        <v>53</v>
      </c>
    </row>
    <row r="57" spans="1:16" ht="24" x14ac:dyDescent="0.55000000000000004">
      <c r="A57" s="32">
        <v>4644</v>
      </c>
      <c r="B57" s="32">
        <v>6</v>
      </c>
      <c r="C57" s="33" t="s">
        <v>17</v>
      </c>
      <c r="D57" s="33" t="s">
        <v>137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4645</v>
      </c>
      <c r="B58" s="32">
        <v>6</v>
      </c>
      <c r="C58" s="33" t="s">
        <v>17</v>
      </c>
      <c r="D58" s="33" t="s">
        <v>138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4646</v>
      </c>
      <c r="B59" s="32">
        <v>6</v>
      </c>
      <c r="C59" s="33" t="s">
        <v>17</v>
      </c>
      <c r="D59" s="33" t="s">
        <v>139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4647</v>
      </c>
      <c r="B60" s="32">
        <v>6</v>
      </c>
      <c r="C60" s="33" t="s">
        <v>17</v>
      </c>
      <c r="D60" s="33" t="s">
        <v>140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4648</v>
      </c>
      <c r="B61" s="32">
        <v>6</v>
      </c>
      <c r="C61" s="33" t="s">
        <v>17</v>
      </c>
      <c r="D61" s="33" t="s">
        <v>141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4649</v>
      </c>
      <c r="B62" s="32">
        <v>6</v>
      </c>
      <c r="C62" s="33" t="s">
        <v>17</v>
      </c>
      <c r="D62" s="33" t="s">
        <v>142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4650</v>
      </c>
      <c r="B63" s="32">
        <v>6</v>
      </c>
      <c r="C63" s="33" t="s">
        <v>17</v>
      </c>
      <c r="D63" s="33" t="s">
        <v>143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4651</v>
      </c>
      <c r="B64" s="32">
        <v>6</v>
      </c>
      <c r="C64" s="33" t="s">
        <v>17</v>
      </c>
      <c r="D64" s="33" t="s">
        <v>144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4652</v>
      </c>
      <c r="B65" s="32">
        <v>6</v>
      </c>
      <c r="C65" s="33" t="s">
        <v>17</v>
      </c>
      <c r="D65" s="33" t="s">
        <v>145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4653</v>
      </c>
      <c r="B66" s="32">
        <v>6</v>
      </c>
      <c r="C66" s="33" t="s">
        <v>17</v>
      </c>
      <c r="D66" s="33" t="s">
        <v>146</v>
      </c>
      <c r="E66" s="32">
        <v>9.02</v>
      </c>
      <c r="F66" s="32" t="s">
        <v>147</v>
      </c>
      <c r="G66" s="32"/>
      <c r="H66" s="32"/>
      <c r="I66" s="32"/>
      <c r="J66" s="32"/>
      <c r="K66" s="32"/>
      <c r="L66" s="32"/>
      <c r="M66" s="32"/>
      <c r="N66" s="32"/>
      <c r="O66" s="32" t="s">
        <v>49</v>
      </c>
      <c r="P66" s="32"/>
    </row>
    <row r="67" spans="1:16" ht="24" x14ac:dyDescent="0.55000000000000004">
      <c r="A67" s="32">
        <v>4654</v>
      </c>
      <c r="B67" s="32">
        <v>6</v>
      </c>
      <c r="C67" s="33" t="s">
        <v>17</v>
      </c>
      <c r="D67" s="33" t="s">
        <v>148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4655</v>
      </c>
      <c r="B68" s="32">
        <v>6</v>
      </c>
      <c r="C68" s="33" t="s">
        <v>17</v>
      </c>
      <c r="D68" s="33" t="s">
        <v>149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4656</v>
      </c>
      <c r="B69" s="32">
        <v>6</v>
      </c>
      <c r="C69" s="33" t="s">
        <v>17</v>
      </c>
      <c r="D69" s="33" t="s">
        <v>150</v>
      </c>
      <c r="E69" s="32">
        <v>3.5</v>
      </c>
      <c r="F69" s="32"/>
      <c r="G69" s="32"/>
      <c r="H69" s="32"/>
      <c r="I69" s="32"/>
      <c r="J69" s="32"/>
      <c r="K69" s="32"/>
      <c r="L69" s="32"/>
      <c r="M69" s="32"/>
      <c r="N69" s="32"/>
      <c r="O69" s="32" t="s">
        <v>49</v>
      </c>
      <c r="P69" s="32" t="s">
        <v>151</v>
      </c>
    </row>
    <row r="70" spans="1:16" ht="24" x14ac:dyDescent="0.55000000000000004">
      <c r="A70" s="32">
        <v>4657</v>
      </c>
      <c r="B70" s="32">
        <v>6</v>
      </c>
      <c r="C70" s="33" t="s">
        <v>17</v>
      </c>
      <c r="D70" s="33" t="s">
        <v>152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4658</v>
      </c>
      <c r="B71" s="32">
        <v>6</v>
      </c>
      <c r="C71" s="33" t="s">
        <v>17</v>
      </c>
      <c r="D71" s="33" t="s">
        <v>153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4659</v>
      </c>
      <c r="B72" s="32">
        <v>6</v>
      </c>
      <c r="C72" s="33" t="s">
        <v>17</v>
      </c>
      <c r="D72" s="33" t="s">
        <v>154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48" x14ac:dyDescent="0.55000000000000004">
      <c r="A73" s="32">
        <v>4660</v>
      </c>
      <c r="B73" s="32">
        <v>6</v>
      </c>
      <c r="C73" s="33" t="s">
        <v>17</v>
      </c>
      <c r="D73" s="33" t="s">
        <v>155</v>
      </c>
      <c r="E73" s="32">
        <v>12</v>
      </c>
      <c r="F73" s="32"/>
      <c r="G73" s="32"/>
      <c r="H73" s="32"/>
      <c r="I73" s="32"/>
      <c r="J73" s="32"/>
      <c r="K73" s="32"/>
      <c r="L73" s="32"/>
      <c r="M73" s="32"/>
      <c r="N73" s="32"/>
      <c r="O73" s="32" t="s">
        <v>49</v>
      </c>
      <c r="P73" s="32" t="s">
        <v>156</v>
      </c>
    </row>
    <row r="74" spans="1:16" ht="24" x14ac:dyDescent="0.55000000000000004">
      <c r="A74" s="32">
        <v>4661</v>
      </c>
      <c r="B74" s="32">
        <v>6</v>
      </c>
      <c r="C74" s="33" t="s">
        <v>17</v>
      </c>
      <c r="D74" s="33" t="s">
        <v>157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4662</v>
      </c>
      <c r="B75" s="32">
        <v>6</v>
      </c>
      <c r="C75" s="33" t="s">
        <v>17</v>
      </c>
      <c r="D75" s="33" t="s">
        <v>158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48" x14ac:dyDescent="0.55000000000000004">
      <c r="A76" s="32">
        <v>4663</v>
      </c>
      <c r="B76" s="32">
        <v>6</v>
      </c>
      <c r="C76" s="33" t="s">
        <v>17</v>
      </c>
      <c r="D76" s="33" t="s">
        <v>159</v>
      </c>
      <c r="E76" s="32">
        <v>7</v>
      </c>
      <c r="F76" s="32" t="s">
        <v>160</v>
      </c>
      <c r="G76" s="32"/>
      <c r="H76" s="32"/>
      <c r="I76" s="32"/>
      <c r="J76" s="32"/>
      <c r="K76" s="32"/>
      <c r="L76" s="32"/>
      <c r="M76" s="32"/>
      <c r="N76" s="32"/>
      <c r="O76" s="32" t="s">
        <v>49</v>
      </c>
      <c r="P76" s="32" t="s">
        <v>161</v>
      </c>
    </row>
    <row r="77" spans="1:16" ht="48" x14ac:dyDescent="0.55000000000000004">
      <c r="A77" s="32">
        <v>4664</v>
      </c>
      <c r="B77" s="32">
        <v>6</v>
      </c>
      <c r="C77" s="33" t="s">
        <v>17</v>
      </c>
      <c r="D77" s="33" t="s">
        <v>162</v>
      </c>
      <c r="E77" s="32">
        <v>50</v>
      </c>
      <c r="F77" s="32" t="s">
        <v>163</v>
      </c>
      <c r="G77" s="32"/>
      <c r="H77" s="32"/>
      <c r="I77" s="32"/>
      <c r="J77" s="32"/>
      <c r="K77" s="32"/>
      <c r="L77" s="32"/>
      <c r="M77" s="32"/>
      <c r="N77" s="32"/>
      <c r="O77" s="32" t="s">
        <v>49</v>
      </c>
      <c r="P77" s="32"/>
    </row>
    <row r="78" spans="1:16" ht="72" x14ac:dyDescent="0.55000000000000004">
      <c r="A78" s="32">
        <v>4665</v>
      </c>
      <c r="B78" s="32">
        <v>6</v>
      </c>
      <c r="C78" s="33" t="s">
        <v>17</v>
      </c>
      <c r="D78" s="33" t="s">
        <v>164</v>
      </c>
      <c r="E78" s="32">
        <v>3.5</v>
      </c>
      <c r="F78" s="32" t="s">
        <v>165</v>
      </c>
      <c r="G78" s="32"/>
      <c r="H78" s="32"/>
      <c r="I78" s="32"/>
      <c r="J78" s="32"/>
      <c r="K78" s="32"/>
      <c r="L78" s="32" t="s">
        <v>52</v>
      </c>
      <c r="M78" s="32"/>
      <c r="N78" s="32" t="s">
        <v>52</v>
      </c>
      <c r="O78" s="32" t="s">
        <v>49</v>
      </c>
      <c r="P78" s="32" t="s">
        <v>166</v>
      </c>
    </row>
    <row r="79" spans="1:16" ht="24" x14ac:dyDescent="0.55000000000000004">
      <c r="A79" s="32">
        <v>4666</v>
      </c>
      <c r="B79" s="32">
        <v>6</v>
      </c>
      <c r="C79" s="33" t="s">
        <v>17</v>
      </c>
      <c r="D79" s="33" t="s">
        <v>167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4667</v>
      </c>
      <c r="B80" s="32">
        <v>6</v>
      </c>
      <c r="C80" s="33" t="s">
        <v>17</v>
      </c>
      <c r="D80" s="33" t="s">
        <v>168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4668</v>
      </c>
      <c r="B81" s="32">
        <v>6</v>
      </c>
      <c r="C81" s="33" t="s">
        <v>17</v>
      </c>
      <c r="D81" s="33" t="s">
        <v>169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4669</v>
      </c>
      <c r="B82" s="32">
        <v>6</v>
      </c>
      <c r="C82" s="33" t="s">
        <v>17</v>
      </c>
      <c r="D82" s="33" t="s">
        <v>170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48" x14ac:dyDescent="0.55000000000000004">
      <c r="A83" s="32">
        <v>4670</v>
      </c>
      <c r="B83" s="32">
        <v>6</v>
      </c>
      <c r="C83" s="33" t="s">
        <v>17</v>
      </c>
      <c r="D83" s="33" t="s">
        <v>171</v>
      </c>
      <c r="E83" s="32">
        <v>75</v>
      </c>
      <c r="F83" s="32" t="s">
        <v>172</v>
      </c>
      <c r="G83" s="32"/>
      <c r="H83" s="32"/>
      <c r="I83" s="32"/>
      <c r="J83" s="32"/>
      <c r="K83" s="32"/>
      <c r="L83" s="32"/>
      <c r="M83" s="32"/>
      <c r="N83" s="32"/>
      <c r="O83" s="32" t="s">
        <v>49</v>
      </c>
      <c r="P83" s="32" t="s">
        <v>173</v>
      </c>
    </row>
    <row r="84" spans="1:16" ht="24" x14ac:dyDescent="0.55000000000000004">
      <c r="A84" s="32">
        <v>4671</v>
      </c>
      <c r="B84" s="32">
        <v>6</v>
      </c>
      <c r="C84" s="33" t="s">
        <v>17</v>
      </c>
      <c r="D84" s="33" t="s">
        <v>174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4672</v>
      </c>
      <c r="B85" s="32">
        <v>6</v>
      </c>
      <c r="C85" s="33" t="s">
        <v>17</v>
      </c>
      <c r="D85" s="33" t="s">
        <v>175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4673</v>
      </c>
      <c r="B86" s="32">
        <v>6</v>
      </c>
      <c r="C86" s="33" t="s">
        <v>17</v>
      </c>
      <c r="D86" s="33" t="s">
        <v>176</v>
      </c>
      <c r="E86" s="32">
        <v>3</v>
      </c>
      <c r="F86" s="32" t="s">
        <v>177</v>
      </c>
      <c r="G86" s="32"/>
      <c r="H86" s="32"/>
      <c r="I86" s="32"/>
      <c r="J86" s="32"/>
      <c r="K86" s="32"/>
      <c r="L86" s="32"/>
      <c r="M86" s="32"/>
      <c r="N86" s="32"/>
      <c r="O86" s="32" t="s">
        <v>49</v>
      </c>
      <c r="P86" s="32" t="s">
        <v>24</v>
      </c>
    </row>
    <row r="87" spans="1:16" ht="24" x14ac:dyDescent="0.55000000000000004">
      <c r="A87" s="32">
        <v>4674</v>
      </c>
      <c r="B87" s="32">
        <v>6</v>
      </c>
      <c r="C87" s="33" t="s">
        <v>17</v>
      </c>
      <c r="D87" s="33" t="s">
        <v>178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4675</v>
      </c>
      <c r="B88" s="32">
        <v>6</v>
      </c>
      <c r="C88" s="33" t="s">
        <v>17</v>
      </c>
      <c r="D88" s="33" t="s">
        <v>179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4676</v>
      </c>
      <c r="B89" s="32">
        <v>6</v>
      </c>
      <c r="C89" s="33" t="s">
        <v>17</v>
      </c>
      <c r="D89" s="33" t="s">
        <v>180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4677</v>
      </c>
      <c r="B90" s="32">
        <v>6</v>
      </c>
      <c r="C90" s="33" t="s">
        <v>17</v>
      </c>
      <c r="D90" s="33" t="s">
        <v>180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4678</v>
      </c>
      <c r="B91" s="32">
        <v>6</v>
      </c>
      <c r="C91" s="33" t="s">
        <v>17</v>
      </c>
      <c r="D91" s="33" t="s">
        <v>181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48" x14ac:dyDescent="0.55000000000000004">
      <c r="A92" s="32">
        <v>4679</v>
      </c>
      <c r="B92" s="32">
        <v>6</v>
      </c>
      <c r="C92" s="33" t="s">
        <v>17</v>
      </c>
      <c r="D92" s="33" t="s">
        <v>182</v>
      </c>
      <c r="E92" s="32">
        <v>500</v>
      </c>
      <c r="F92" s="32" t="s">
        <v>183</v>
      </c>
      <c r="G92" s="32"/>
      <c r="H92" s="32"/>
      <c r="I92" s="32"/>
      <c r="J92" s="32"/>
      <c r="K92" s="32"/>
      <c r="L92" s="32"/>
      <c r="M92" s="32"/>
      <c r="N92" s="32"/>
      <c r="O92" s="32" t="s">
        <v>49</v>
      </c>
      <c r="P92" s="32" t="s">
        <v>184</v>
      </c>
    </row>
    <row r="93" spans="1:16" ht="24" x14ac:dyDescent="0.55000000000000004">
      <c r="A93" s="32">
        <v>4680</v>
      </c>
      <c r="B93" s="32">
        <v>6</v>
      </c>
      <c r="C93" s="33" t="s">
        <v>17</v>
      </c>
      <c r="D93" s="33" t="s">
        <v>185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4681</v>
      </c>
      <c r="B94" s="32">
        <v>6</v>
      </c>
      <c r="C94" s="33" t="s">
        <v>17</v>
      </c>
      <c r="D94" s="33" t="s">
        <v>186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48" x14ac:dyDescent="0.55000000000000004">
      <c r="A95" s="32">
        <v>4682</v>
      </c>
      <c r="B95" s="32">
        <v>6</v>
      </c>
      <c r="C95" s="33" t="s">
        <v>17</v>
      </c>
      <c r="D95" s="33" t="s">
        <v>187</v>
      </c>
      <c r="E95" s="32">
        <v>147</v>
      </c>
      <c r="F95" s="32" t="s">
        <v>188</v>
      </c>
      <c r="G95" s="32"/>
      <c r="H95" s="32"/>
      <c r="I95" s="32"/>
      <c r="J95" s="32"/>
      <c r="K95" s="32"/>
      <c r="L95" s="32"/>
      <c r="M95" s="32"/>
      <c r="N95" s="32"/>
      <c r="O95" s="32" t="s">
        <v>49</v>
      </c>
      <c r="P95" s="32" t="s">
        <v>189</v>
      </c>
    </row>
    <row r="96" spans="1:16" ht="48" x14ac:dyDescent="0.55000000000000004">
      <c r="A96" s="32">
        <v>4683</v>
      </c>
      <c r="B96" s="32">
        <v>6</v>
      </c>
      <c r="C96" s="33" t="s">
        <v>17</v>
      </c>
      <c r="D96" s="33" t="s">
        <v>190</v>
      </c>
      <c r="E96" s="32">
        <v>20</v>
      </c>
      <c r="F96" s="32" t="s">
        <v>191</v>
      </c>
      <c r="G96" s="32"/>
      <c r="H96" s="32"/>
      <c r="I96" s="32"/>
      <c r="J96" s="32"/>
      <c r="K96" s="32"/>
      <c r="L96" s="32"/>
      <c r="M96" s="32"/>
      <c r="N96" s="32"/>
      <c r="O96" s="32" t="s">
        <v>49</v>
      </c>
      <c r="P96" s="32" t="s">
        <v>192</v>
      </c>
    </row>
    <row r="97" spans="1:16" ht="24" x14ac:dyDescent="0.55000000000000004">
      <c r="A97" s="32">
        <v>4684</v>
      </c>
      <c r="B97" s="32">
        <v>6</v>
      </c>
      <c r="C97" s="33" t="s">
        <v>17</v>
      </c>
      <c r="D97" s="33" t="s">
        <v>193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72" x14ac:dyDescent="0.55000000000000004">
      <c r="A98" s="32">
        <v>4685</v>
      </c>
      <c r="B98" s="32">
        <v>6</v>
      </c>
      <c r="C98" s="33" t="s">
        <v>17</v>
      </c>
      <c r="D98" s="33" t="s">
        <v>194</v>
      </c>
      <c r="E98" s="32">
        <v>30</v>
      </c>
      <c r="F98" s="32" t="s">
        <v>195</v>
      </c>
      <c r="G98" s="32"/>
      <c r="H98" s="32"/>
      <c r="I98" s="32"/>
      <c r="J98" s="32"/>
      <c r="K98" s="32"/>
      <c r="L98" s="32"/>
      <c r="M98" s="32"/>
      <c r="N98" s="32"/>
      <c r="O98" s="32" t="s">
        <v>49</v>
      </c>
      <c r="P98" s="32" t="s">
        <v>196</v>
      </c>
    </row>
    <row r="99" spans="1:16" ht="72" x14ac:dyDescent="0.55000000000000004">
      <c r="A99" s="32">
        <v>4686</v>
      </c>
      <c r="B99" s="32">
        <v>6</v>
      </c>
      <c r="C99" s="33" t="s">
        <v>17</v>
      </c>
      <c r="D99" s="33" t="s">
        <v>197</v>
      </c>
      <c r="E99" s="32">
        <v>25</v>
      </c>
      <c r="F99" s="32" t="s">
        <v>198</v>
      </c>
      <c r="G99" s="32"/>
      <c r="H99" s="32"/>
      <c r="I99" s="32"/>
      <c r="J99" s="32"/>
      <c r="K99" s="32"/>
      <c r="L99" s="32"/>
      <c r="M99" s="32"/>
      <c r="N99" s="32"/>
      <c r="O99" s="32" t="s">
        <v>49</v>
      </c>
      <c r="P99" s="32" t="s">
        <v>125</v>
      </c>
    </row>
    <row r="100" spans="1:16" ht="72" x14ac:dyDescent="0.55000000000000004">
      <c r="A100" s="32">
        <v>4687</v>
      </c>
      <c r="B100" s="32">
        <v>6</v>
      </c>
      <c r="C100" s="33" t="s">
        <v>17</v>
      </c>
      <c r="D100" s="33" t="s">
        <v>199</v>
      </c>
      <c r="E100" s="32">
        <v>10</v>
      </c>
      <c r="F100" s="32" t="s">
        <v>200</v>
      </c>
      <c r="G100" s="32"/>
      <c r="H100" s="32"/>
      <c r="I100" s="32"/>
      <c r="J100" s="32"/>
      <c r="K100" s="32"/>
      <c r="L100" s="32"/>
      <c r="M100" s="32"/>
      <c r="N100" s="32"/>
      <c r="O100" s="32" t="s">
        <v>49</v>
      </c>
      <c r="P100" s="32" t="s">
        <v>201</v>
      </c>
    </row>
    <row r="101" spans="1:16" ht="24" x14ac:dyDescent="0.55000000000000004">
      <c r="A101" s="32">
        <v>4688</v>
      </c>
      <c r="B101" s="32">
        <v>6</v>
      </c>
      <c r="C101" s="33" t="s">
        <v>17</v>
      </c>
      <c r="D101" s="33" t="s">
        <v>202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4689</v>
      </c>
      <c r="B102" s="32">
        <v>6</v>
      </c>
      <c r="C102" s="33" t="s">
        <v>17</v>
      </c>
      <c r="D102" s="33" t="s">
        <v>203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4690</v>
      </c>
      <c r="B103" s="32">
        <v>6</v>
      </c>
      <c r="C103" s="33" t="s">
        <v>17</v>
      </c>
      <c r="D103" s="33" t="s">
        <v>204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4691</v>
      </c>
      <c r="B104" s="32">
        <v>6</v>
      </c>
      <c r="C104" s="33" t="s">
        <v>17</v>
      </c>
      <c r="D104" s="33" t="s">
        <v>205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96" x14ac:dyDescent="0.55000000000000004">
      <c r="A105" s="32">
        <v>4692</v>
      </c>
      <c r="B105" s="32">
        <v>6</v>
      </c>
      <c r="C105" s="33" t="s">
        <v>17</v>
      </c>
      <c r="D105" s="33" t="s">
        <v>206</v>
      </c>
      <c r="E105" s="32">
        <v>15</v>
      </c>
      <c r="F105" s="32" t="s">
        <v>207</v>
      </c>
      <c r="G105" s="32"/>
      <c r="H105" s="32"/>
      <c r="I105" s="32"/>
      <c r="J105" s="32"/>
      <c r="K105" s="32"/>
      <c r="L105" s="32"/>
      <c r="M105" s="32"/>
      <c r="N105" s="32"/>
      <c r="O105" s="32" t="s">
        <v>49</v>
      </c>
      <c r="P105" s="32"/>
    </row>
    <row r="106" spans="1:16" ht="24" x14ac:dyDescent="0.55000000000000004">
      <c r="A106" s="32">
        <v>4693</v>
      </c>
      <c r="B106" s="32">
        <v>6</v>
      </c>
      <c r="C106" s="33" t="s">
        <v>17</v>
      </c>
      <c r="D106" s="33" t="s">
        <v>208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72" x14ac:dyDescent="0.55000000000000004">
      <c r="A107" s="32">
        <v>4694</v>
      </c>
      <c r="B107" s="32">
        <v>6</v>
      </c>
      <c r="C107" s="33" t="s">
        <v>17</v>
      </c>
      <c r="D107" s="33" t="s">
        <v>209</v>
      </c>
      <c r="E107" s="32">
        <v>5</v>
      </c>
      <c r="F107" s="32" t="s">
        <v>210</v>
      </c>
      <c r="G107" s="32"/>
      <c r="H107" s="32"/>
      <c r="I107" s="32"/>
      <c r="J107" s="32"/>
      <c r="K107" s="32"/>
      <c r="L107" s="32" t="s">
        <v>52</v>
      </c>
      <c r="M107" s="32"/>
      <c r="N107" s="32" t="s">
        <v>52</v>
      </c>
      <c r="O107" s="32" t="s">
        <v>49</v>
      </c>
      <c r="P107" s="32" t="s">
        <v>210</v>
      </c>
    </row>
    <row r="108" spans="1:16" ht="144" x14ac:dyDescent="0.55000000000000004">
      <c r="A108" s="32">
        <v>4695</v>
      </c>
      <c r="B108" s="32">
        <v>6</v>
      </c>
      <c r="C108" s="33" t="s">
        <v>17</v>
      </c>
      <c r="D108" s="33" t="s">
        <v>211</v>
      </c>
      <c r="E108" s="32">
        <v>20</v>
      </c>
      <c r="F108" s="32" t="s">
        <v>212</v>
      </c>
      <c r="G108" s="32"/>
      <c r="H108" s="32"/>
      <c r="I108" s="32"/>
      <c r="J108" s="32"/>
      <c r="K108" s="32"/>
      <c r="L108" s="32" t="s">
        <v>52</v>
      </c>
      <c r="M108" s="32"/>
      <c r="N108" s="32" t="s">
        <v>52</v>
      </c>
      <c r="O108" s="32" t="s">
        <v>49</v>
      </c>
      <c r="P108" s="32" t="s">
        <v>212</v>
      </c>
    </row>
    <row r="109" spans="1:16" ht="24" x14ac:dyDescent="0.55000000000000004">
      <c r="A109" s="32">
        <v>4696</v>
      </c>
      <c r="B109" s="32">
        <v>6</v>
      </c>
      <c r="C109" s="33" t="s">
        <v>17</v>
      </c>
      <c r="D109" s="33" t="s">
        <v>213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4697</v>
      </c>
      <c r="B110" s="32">
        <v>6</v>
      </c>
      <c r="C110" s="33" t="s">
        <v>17</v>
      </c>
      <c r="D110" s="33" t="s">
        <v>214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4698</v>
      </c>
      <c r="B111" s="32">
        <v>6</v>
      </c>
      <c r="C111" s="33" t="s">
        <v>17</v>
      </c>
      <c r="D111" s="33" t="s">
        <v>215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4699</v>
      </c>
      <c r="B112" s="32">
        <v>6</v>
      </c>
      <c r="C112" s="33" t="s">
        <v>17</v>
      </c>
      <c r="D112" s="33" t="s">
        <v>216</v>
      </c>
      <c r="E112" s="32">
        <v>547</v>
      </c>
      <c r="F112" s="32" t="s">
        <v>217</v>
      </c>
      <c r="G112" s="32"/>
      <c r="H112" s="32"/>
      <c r="I112" s="32"/>
      <c r="J112" s="32"/>
      <c r="K112" s="32"/>
      <c r="L112" s="32"/>
      <c r="M112" s="32"/>
      <c r="N112" s="32"/>
      <c r="O112" s="32" t="s">
        <v>49</v>
      </c>
      <c r="P112" s="32"/>
    </row>
    <row r="113" spans="1:16" ht="24" x14ac:dyDescent="0.55000000000000004">
      <c r="A113" s="32">
        <v>4700</v>
      </c>
      <c r="B113" s="32">
        <v>6</v>
      </c>
      <c r="C113" s="33" t="s">
        <v>17</v>
      </c>
      <c r="D113" s="33" t="s">
        <v>218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48" x14ac:dyDescent="0.55000000000000004">
      <c r="A114" s="32">
        <v>4701</v>
      </c>
      <c r="B114" s="32">
        <v>6</v>
      </c>
      <c r="C114" s="33" t="s">
        <v>17</v>
      </c>
      <c r="D114" s="33" t="s">
        <v>219</v>
      </c>
      <c r="E114" s="32">
        <v>5.5</v>
      </c>
      <c r="F114" s="32" t="s">
        <v>220</v>
      </c>
      <c r="G114" s="32"/>
      <c r="H114" s="32"/>
      <c r="I114" s="32"/>
      <c r="J114" s="32"/>
      <c r="K114" s="32"/>
      <c r="L114" s="32"/>
      <c r="M114" s="32"/>
      <c r="N114" s="32"/>
      <c r="O114" s="32" t="s">
        <v>49</v>
      </c>
      <c r="P114" s="32" t="s">
        <v>221</v>
      </c>
    </row>
    <row r="115" spans="1:16" ht="48" x14ac:dyDescent="0.55000000000000004">
      <c r="A115" s="32">
        <v>4702</v>
      </c>
      <c r="B115" s="32">
        <v>6</v>
      </c>
      <c r="C115" s="33" t="s">
        <v>17</v>
      </c>
      <c r="D115" s="33" t="s">
        <v>222</v>
      </c>
      <c r="E115" s="32">
        <v>45</v>
      </c>
      <c r="F115" s="32" t="s">
        <v>223</v>
      </c>
      <c r="G115" s="32"/>
      <c r="H115" s="32"/>
      <c r="I115" s="32"/>
      <c r="J115" s="32"/>
      <c r="K115" s="32"/>
      <c r="L115" s="32"/>
      <c r="M115" s="32"/>
      <c r="N115" s="32"/>
      <c r="O115" s="32" t="s">
        <v>49</v>
      </c>
      <c r="P115" s="32" t="s">
        <v>224</v>
      </c>
    </row>
    <row r="116" spans="1:16" ht="72" x14ac:dyDescent="0.55000000000000004">
      <c r="A116" s="32">
        <v>4703</v>
      </c>
      <c r="B116" s="32">
        <v>6</v>
      </c>
      <c r="C116" s="33" t="s">
        <v>17</v>
      </c>
      <c r="D116" s="33" t="s">
        <v>225</v>
      </c>
      <c r="E116" s="32">
        <v>15</v>
      </c>
      <c r="F116" s="32" t="s">
        <v>226</v>
      </c>
      <c r="G116" s="32"/>
      <c r="H116" s="32"/>
      <c r="I116" s="32"/>
      <c r="J116" s="32"/>
      <c r="K116" s="32"/>
      <c r="L116" s="32"/>
      <c r="M116" s="32"/>
      <c r="N116" s="32"/>
      <c r="O116" s="32" t="s">
        <v>49</v>
      </c>
      <c r="P116" s="32" t="s">
        <v>227</v>
      </c>
    </row>
    <row r="117" spans="1:16" ht="24" x14ac:dyDescent="0.55000000000000004">
      <c r="A117" s="32">
        <v>4704</v>
      </c>
      <c r="B117" s="32">
        <v>6</v>
      </c>
      <c r="C117" s="33" t="s">
        <v>17</v>
      </c>
      <c r="D117" s="33" t="s">
        <v>228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4705</v>
      </c>
      <c r="B118" s="32">
        <v>6</v>
      </c>
      <c r="C118" s="33" t="s">
        <v>17</v>
      </c>
      <c r="D118" s="33" t="s">
        <v>229</v>
      </c>
      <c r="E118" s="32">
        <v>360</v>
      </c>
      <c r="F118" s="32" t="s">
        <v>230</v>
      </c>
      <c r="G118" s="32"/>
      <c r="H118" s="32"/>
      <c r="I118" s="32"/>
      <c r="J118" s="32"/>
      <c r="K118" s="32"/>
      <c r="L118" s="32"/>
      <c r="M118" s="32"/>
      <c r="N118" s="32"/>
      <c r="O118" s="32" t="s">
        <v>49</v>
      </c>
      <c r="P118" s="32" t="s">
        <v>231</v>
      </c>
    </row>
    <row r="119" spans="1:16" ht="24" x14ac:dyDescent="0.55000000000000004">
      <c r="A119" s="32">
        <v>4706</v>
      </c>
      <c r="B119" s="32">
        <v>6</v>
      </c>
      <c r="C119" s="33" t="s">
        <v>17</v>
      </c>
      <c r="D119" s="33" t="s">
        <v>232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4707</v>
      </c>
      <c r="B120" s="32">
        <v>6</v>
      </c>
      <c r="C120" s="33" t="s">
        <v>17</v>
      </c>
      <c r="D120" s="33" t="s">
        <v>233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4708</v>
      </c>
      <c r="B121" s="32">
        <v>6</v>
      </c>
      <c r="C121" s="33" t="s">
        <v>17</v>
      </c>
      <c r="D121" s="33" t="s">
        <v>234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4709</v>
      </c>
      <c r="B122" s="32">
        <v>6</v>
      </c>
      <c r="C122" s="33" t="s">
        <v>17</v>
      </c>
      <c r="D122" s="33" t="s">
        <v>235</v>
      </c>
      <c r="E122" s="32">
        <v>26</v>
      </c>
      <c r="F122" s="32" t="s">
        <v>236</v>
      </c>
      <c r="G122" s="32"/>
      <c r="H122" s="32"/>
      <c r="I122" s="32"/>
      <c r="J122" s="32"/>
      <c r="K122" s="32"/>
      <c r="L122" s="32"/>
      <c r="M122" s="32"/>
      <c r="N122" s="32"/>
      <c r="O122" s="32" t="s">
        <v>49</v>
      </c>
      <c r="P122" s="32" t="s">
        <v>53</v>
      </c>
    </row>
    <row r="123" spans="1:16" ht="24" x14ac:dyDescent="0.55000000000000004">
      <c r="A123" s="32">
        <v>4712</v>
      </c>
      <c r="B123" s="32">
        <v>6</v>
      </c>
      <c r="C123" s="33" t="s">
        <v>17</v>
      </c>
      <c r="D123" s="33" t="s">
        <v>237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4713</v>
      </c>
      <c r="B124" s="32">
        <v>6</v>
      </c>
      <c r="C124" s="33" t="s">
        <v>17</v>
      </c>
      <c r="D124" s="33" t="s">
        <v>238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8" spans="1:16" x14ac:dyDescent="0.45">
      <c r="D128" s="21">
        <f>SUBTOTAL(3,D7:D124)</f>
        <v>118</v>
      </c>
    </row>
  </sheetData>
  <autoFilter ref="A5:F12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6.ฉะเชิงเทรา</vt:lpstr>
      <vt:lpstr>6.ฉะเชิงเทรา รพ.สต.</vt:lpstr>
      <vt:lpstr>'6.ฉะเชิงเทรา'!Print_Titles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2018-03-08T07:42:54Z</dcterms:created>
  <dcterms:modified xsi:type="dcterms:W3CDTF">2018-03-08T07:43:36Z</dcterms:modified>
</cp:coreProperties>
</file>