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ชลบุรี" sheetId="1" r:id="rId1"/>
    <sheet name="6.ชลบุรี รพ.สต." sheetId="2" r:id="rId2"/>
  </sheets>
  <definedNames>
    <definedName name="_xlnm._FilterDatabase" localSheetId="0" hidden="1">'6.ชลบุรี'!$A$7:$I$19</definedName>
    <definedName name="_xlnm._FilterDatabase" localSheetId="1" hidden="1">'6.ชลบุรี รพ.สต.'!$A$5:$F$126</definedName>
    <definedName name="_xlnm.Print_Titles" localSheetId="0">'6.ชลบุรี'!$1:$7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" i="2" l="1"/>
  <c r="O126" i="2"/>
  <c r="M126" i="2"/>
  <c r="K126" i="2"/>
  <c r="J126" i="2"/>
  <c r="I126" i="2"/>
  <c r="H126" i="2"/>
  <c r="G126" i="2"/>
  <c r="H21" i="1"/>
  <c r="G21" i="1"/>
</calcChain>
</file>

<file path=xl/sharedStrings.xml><?xml version="1.0" encoding="utf-8"?>
<sst xmlns="http://schemas.openxmlformats.org/spreadsheetml/2006/main" count="475" uniqueCount="239">
  <si>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</si>
  <si>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</si>
  <si>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</si>
  <si>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</si>
  <si>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</si>
  <si>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</si>
  <si>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</si>
  <si>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</si>
  <si>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</si>
  <si>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</si>
  <si>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</si>
  <si>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</si>
  <si>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</si>
  <si>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</si>
  <si>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</si>
  <si>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รพ.ชลบุรี</t>
  </si>
  <si>
    <t>ชลบุรี</t>
  </si>
  <si>
    <t>A</t>
  </si>
  <si>
    <t>ส่งเอกชนกำจัดโดยการเผาด้วยเตาเผามูลฝอยติดเชื้อ</t>
  </si>
  <si>
    <t>รพ.บางละมุง</t>
  </si>
  <si>
    <t>โรงพยาบาลทั่วไป</t>
  </si>
  <si>
    <t>S</t>
  </si>
  <si>
    <t>ส่งท้องถิ่นกำจัดโดยการเผาด้วยเตาเผามูลฝอยติดเชื้อ</t>
  </si>
  <si>
    <t>รพ.บ้านบึง</t>
  </si>
  <si>
    <t>M2</t>
  </si>
  <si>
    <t>รพ.พนัสนิคม</t>
  </si>
  <si>
    <t>รพ.แหลมฉบัง</t>
  </si>
  <si>
    <t>รพ.พานทอง</t>
  </si>
  <si>
    <t>F1</t>
  </si>
  <si>
    <t>รพ.สัตหีบกม10</t>
  </si>
  <si>
    <t>รพ.เกาะสีชัง</t>
  </si>
  <si>
    <t>F2</t>
  </si>
  <si>
    <t>ส่ง รพ.อื่นกำจัดโดยการเผาในเตาเผามูลฝอยติดเชื้อ</t>
  </si>
  <si>
    <t>รพ.บ่อทอง</t>
  </si>
  <si>
    <t>รพ.วัดญาณสังวราราม</t>
  </si>
  <si>
    <t>รพ.หนองใหญ่</t>
  </si>
  <si>
    <t>รพ.เกาะจันทร์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</si>
  <si>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</si>
  <si>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</si>
  <si>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</si>
  <si>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</si>
  <si>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</si>
  <si>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</si>
  <si>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</si>
  <si>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</si>
  <si>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</si>
  <si>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</si>
  <si>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</si>
  <si>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</si>
  <si>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รพ.สต.คลองตำหรุ</t>
  </si>
  <si>
    <t>รพ.สต.คลองพลู</t>
  </si>
  <si>
    <t>จัดจ้างผู้ขนย้าย</t>
  </si>
  <si>
    <t>/</t>
  </si>
  <si>
    <t>รพ.สต.ดอนหัวฬ่อ</t>
  </si>
  <si>
    <t>รพ.สต.ตะเคียนเตี้ย</t>
  </si>
  <si>
    <t>ใช้รถยนต์ประจำโรงพยาบาลส่งเสริมสุขภาพ</t>
  </si>
  <si>
    <t>ส่งหน่วยงานเอกชนกำจัดต่อไป</t>
  </si>
  <si>
    <t>รพ.สต.ท่าข้าม</t>
  </si>
  <si>
    <t>เคลื่อยย้ายโดยพนักงานเก็บมูลฝอยประจำ รพ.สต.นำไปพักไว้ที่ที่พักมูลฝอยคติดเชื้อ และจะมีรถเอกชนที่ทำ MOU ร่วมกับหน่วยงานมกับทุกวันพฤหัสบดี เพื่อนำไปกำจัดตามกระบวนการ</t>
  </si>
  <si>
    <t>ส่งบริษัทเอกชนกำจัด</t>
  </si>
  <si>
    <t>รพ.สต.ท่าบุญมี</t>
  </si>
  <si>
    <t>รพ.สต.ทุ่งขวาง</t>
  </si>
  <si>
    <t>รพ.สต.นาจอมเทียน</t>
  </si>
  <si>
    <t>รพ.สต.นาป่า</t>
  </si>
  <si>
    <t>รพ.สต.นาวังหิน</t>
  </si>
  <si>
    <t>บรรจุโดยใช้ถุงแดง และมัดปากถุงให้เรียบร้อย พร้อมเขียนชื่อ รพ.สต.ติดไว้ที่ข้างถุง</t>
  </si>
  <si>
    <t>ส่งต่อขยะติดเชื่อเพื่อกำจัดต่อที่ โรงพยาบาลพนัสนิคม</t>
  </si>
  <si>
    <t>รพ.สต.นาเริก</t>
  </si>
  <si>
    <t>จ้างเหมารถขนขยะติดเชื้อ</t>
  </si>
  <si>
    <t>โรงพยาบาลพนัสนิคม</t>
  </si>
  <si>
    <t>รพ.สต.บางทราย</t>
  </si>
  <si>
    <t>รพ.สต.บางนาง</t>
  </si>
  <si>
    <t>รพ.สต.บางหัก</t>
  </si>
  <si>
    <t>รพ.สต.บางเสร่</t>
  </si>
  <si>
    <t>รพ.สต.บ้านคลองตะเคียน</t>
  </si>
  <si>
    <t>รพ.สต.บ้านคลองตาเพชร</t>
  </si>
  <si>
    <t>โรงพยาบาลบ่อทอง</t>
  </si>
  <si>
    <t>รพ.สต.บ้านคลองโอ่ง</t>
  </si>
  <si>
    <t>รพ.สต.บ้านคลองใหญ่</t>
  </si>
  <si>
    <t>รพ.สต.บ้านช่องแสมสาร</t>
  </si>
  <si>
    <t>รพ.สต.บ้านชากนา</t>
  </si>
  <si>
    <t>มีรถมารับที่รพ.สต.โดยมีภาชนะใส่มีฝาปิดมิดชิด</t>
  </si>
  <si>
    <t>ส่งบริษัทเอกชล</t>
  </si>
  <si>
    <t>รพ.สต.บ้านซ่อง</t>
  </si>
  <si>
    <t>รพ.สต.บ้านตลาดบึง</t>
  </si>
  <si>
    <t>รพ.สต.บ้านตลาดล่างบางพระ</t>
  </si>
  <si>
    <t>รพ.สต.บ้านตาลหมัน</t>
  </si>
  <si>
    <t>บรรทุกโดยรถขนส่ง</t>
  </si>
  <si>
    <t>-</t>
  </si>
  <si>
    <t>ส่งต่อบริษัทกำจัดทำลายขยะติดเชื้อ</t>
  </si>
  <si>
    <t>รพ.สต.บ้านท้องคุ้ง</t>
  </si>
  <si>
    <t>รพ.สต.บ้านทับเจริญ</t>
  </si>
  <si>
    <t>ใส่รถไปกำจัดที่โรงพยาบาล</t>
  </si>
  <si>
    <t>รพ.สต.บ้านท่าจาม</t>
  </si>
  <si>
    <t>รถขนขยะ มีถุงฝาปิดมิดชิด</t>
  </si>
  <si>
    <t>ที่เอกชน หลุมฝังกลบ</t>
  </si>
  <si>
    <t>หลุมฝังกลบ</t>
  </si>
  <si>
    <t>รพช.</t>
  </si>
  <si>
    <t>รพ.สต.บ้านธรรมรัตน์</t>
  </si>
  <si>
    <t>รพ.สต.บ้านนาพร้าว</t>
  </si>
  <si>
    <t>รพ.สต.บ้านบ่อวิน</t>
  </si>
  <si>
    <t>รพ.สต.บ้านบึงตะกู</t>
  </si>
  <si>
    <t>รพ.สต.บ้านปรกฟ้า</t>
  </si>
  <si>
    <t>รพ.สต.บ้านปักมึน</t>
  </si>
  <si>
    <t>โรงพยาบาลบ่อทอง อไเภอบ่อทอง จังหวัดชลบุรี</t>
  </si>
  <si>
    <t>รพ.สต.บ้านป่ายุบ</t>
  </si>
  <si>
    <t>รพ.สต.บ้านป่าแดง</t>
  </si>
  <si>
    <t>รพ.สต.บ้านปึก</t>
  </si>
  <si>
    <t>รพ.สต.บ้านมาบประชัน</t>
  </si>
  <si>
    <t>รพ.สต.บ้านสวน</t>
  </si>
  <si>
    <t>รพ.สต.บ้านสวนผัก ตำบลบ้านช้าง</t>
  </si>
  <si>
    <t>รถขนขยะมูลฝอยติดเชื้อ</t>
  </si>
  <si>
    <t>เผาทำลาย</t>
  </si>
  <si>
    <t>รพ.สต.บ้านหนองค้อ</t>
  </si>
  <si>
    <t>รพ.สต.บ้านหนองชัน</t>
  </si>
  <si>
    <t>รพ.สต.บ้านหนองชุมเห็ด</t>
  </si>
  <si>
    <t>รพ.สต.บ้านหนองตาอุ่น</t>
  </si>
  <si>
    <t>ภาชนะมีฝาปิดมิดชิด เคลื่อนย้ายโดยรถของหน่วยงาน</t>
  </si>
  <si>
    <t>โรงพยาบาลบางละมุง</t>
  </si>
  <si>
    <t>รพ.สต.บ้านหนองบอนแดง</t>
  </si>
  <si>
    <t>รพ.สต.บ้านหนองประดู่</t>
  </si>
  <si>
    <t>1. ให้พนักงานในหน่วยงานเก็บขยะติดเชื้อไปพักที่ถังขยะติดเชื้อที่อยู่ในโรงพักขยะมูลฝอยทุกวัน 2. มีรถของหน่วยงานที่รับขนย้ายขยะ มาเก็บในที่พักขยะของหน่วยงานอาทิตย์ละ 1 ครั้ง</t>
  </si>
  <si>
    <t>ไม่ทราบ</t>
  </si>
  <si>
    <t>รพ.สต.บ้านหนองพังแค</t>
  </si>
  <si>
    <t>1.การแต่งกายของพนักงานเก็บขนมูลฝอยติดเชื้อต้องสวมอุปกรณ์ป้องกันการติดเชื้อทุกครั้ง 2.ปิดปากถุงขยะติดเชื้อให้มิดชิดนำสวางบนรถเข็มไปยังที่พักขยะ</t>
  </si>
  <si>
    <t>กำจัดด้วยวิธีการเผาโดยเตาเผา</t>
  </si>
  <si>
    <t>รพ.สต.บ้านหนองยาง</t>
  </si>
  <si>
    <t>รพ.สต.บ้านหนองสมอ</t>
  </si>
  <si>
    <t>รพ.สต.บ้านหนองหัวแรด</t>
  </si>
  <si>
    <t>รพ.สต.บ้านหนองเกตุใหญ่</t>
  </si>
  <si>
    <t>เคลื่อนย้ายโดยใช้รถเข็นเฉพาะขยะมูลฝอย</t>
  </si>
  <si>
    <t>รพ.สต.บ้านหนองเขิน</t>
  </si>
  <si>
    <t>รพ.สต.บ้านหนองเสม็ด</t>
  </si>
  <si>
    <t>โรงพยาบาลบ่อทอง อำเภอบ่อทอง จังหวัดชลบุรี</t>
  </si>
  <si>
    <t>รพ.สต.บ้านหนองไทร ตำบลหมอนนาง</t>
  </si>
  <si>
    <t>รถเก็บขยะมูลฝอยติดเชื้อมารับขยะมูลฝอยติดเชื้อที่ รพ.สต.</t>
  </si>
  <si>
    <t>โรงพยาบาลพนัสนิคม อำเภอพนัสนิคม จังหวัดชลบุรี</t>
  </si>
  <si>
    <t>รพ.สต.บ้านหนองไผ่แก้ว</t>
  </si>
  <si>
    <t>รพ.สต.บ้านหมื่นจิตร</t>
  </si>
  <si>
    <t>รพ.สต.บ้านห้วยกรุ</t>
  </si>
  <si>
    <t>รพ.สต.บ้านห้วยกุ่ม</t>
  </si>
  <si>
    <t>รพ.สต.บ้านห้วยมะระ</t>
  </si>
  <si>
    <t>รถขนขยะโดนการจ้างบริษัทเอกชน</t>
  </si>
  <si>
    <t>โรงพยาบาลหนองใหญ่</t>
  </si>
  <si>
    <t>รพ.สต.บ้านห้วยสูบ ตำบลนามะตูม</t>
  </si>
  <si>
    <t>รพ.สต.บ้านห้วยใหญ่ หมู่ ๓</t>
  </si>
  <si>
    <t>ใส่ถุงมูลฝอยติดเชื้อ ลงในถังที่มีฝาปิดมิดชิด รถขนขยะมูลฝอยจากโรงพยาบาลวัดญาณสังวราราม มารับขยะทุกวันพุธที่ รพ.สต.</t>
  </si>
  <si>
    <t>โรงพยาบาลวัดญาณสังวราราม</t>
  </si>
  <si>
    <t>รพ.สต.บ้านหัวกุญแจ</t>
  </si>
  <si>
    <t>รพ.สต.บ้านหัวโกรก</t>
  </si>
  <si>
    <t>รพ.สต.บ้านห้างสูง</t>
  </si>
  <si>
    <t>โรงพยาบาลเครือข่ายจ้างบริษัทเอกชนที่รับกำจัดขยะติดเชื้อเป็นผู้ขนย้าย</t>
  </si>
  <si>
    <t>รพ.สต.บ้านหุบบอน</t>
  </si>
  <si>
    <t>รพ.สต.บ้านอ่างกระพงศ์</t>
  </si>
  <si>
    <t>รพ.สต.บ้านอ่างเวียน</t>
  </si>
  <si>
    <t>รพ.สต.บ้านเก่า</t>
  </si>
  <si>
    <t>รถขนขยะติดเชื้อมารับอาทิตย์ละ 2 ครั้ง</t>
  </si>
  <si>
    <t>โรงพยาบาลพานทอง (รพ.ชุมชน)</t>
  </si>
  <si>
    <t>รพ.สต.บ้านเกาะล้าน</t>
  </si>
  <si>
    <t>รพ.สต.บ้านเกาะโพธิ์</t>
  </si>
  <si>
    <t>มีการขนย้ายโดยผู้ประกอบการ ใช้ยานพาหนะขนมูลฝอยติดเชื้อที่ไม่นำไปใช้ในกิจการอย่างอื่น และให้ทำความสะอาดและฆ่าเชื้ออย่างน้อยสัปดาห์ละครั้ง ตัวถังปิดทึบ ผนังด้านในต้องบุด้วยวัสดุที่ทนทาน ทำความ สะอาดได้ง่าย ไม่รั่วซึม</t>
  </si>
  <si>
    <t>รพ.สต.บ้านเขาชอางค์</t>
  </si>
  <si>
    <t>โรงพยาบ่อทอง</t>
  </si>
  <si>
    <t>รพ.สต.บ้านเขาหิน</t>
  </si>
  <si>
    <t>รพ.สต.บ้านเขาใหญ่</t>
  </si>
  <si>
    <t>รพ.สต.บ้านเซิด</t>
  </si>
  <si>
    <t>รพ.สต.บ้านเนินตามาก ตำบลโคกเพลาะ</t>
  </si>
  <si>
    <t>มีรถบรรทุกขยะ ที่ได้มาตรฐาน โดยจ้างเอกชน</t>
  </si>
  <si>
    <t>โรงพยาบาลพนัสนิคม อ.พนัสนิคม จ.ชลบุรี</t>
  </si>
  <si>
    <t>รพ.สต.บ้านเนินแร่ ตำบลนาเริก</t>
  </si>
  <si>
    <t>ใส่ถุงขยะแดง มัดปิดปากถุงเรียบร้อย</t>
  </si>
  <si>
    <t>รพ พนัสนิคม</t>
  </si>
  <si>
    <t>รพ.สต.บ้านเนินโมก</t>
  </si>
  <si>
    <t>รพ.สต.บ้านโค้งดารา</t>
  </si>
  <si>
    <t>รพ.สต.บ้านโค้งวันเพ็ญ</t>
  </si>
  <si>
    <t>รพ.สต.บ้านโปร่งเกตุ</t>
  </si>
  <si>
    <t>โรงพยาบาลบ่อทอง อำเภอบ่อทอง จังหวัดชลบึรี</t>
  </si>
  <si>
    <t>รพ.สต.บ้านโรงโป๊ะ</t>
  </si>
  <si>
    <t>นำขยะติดเชื้ิอบรรจุในถุงแดงปิดมิดชิด และนำถุงแดงที่บรรจุขยะติดเชื้อใส่ภาชนะที่มีฝาปิดมิดชิด นำไปใส่รถบรรทุกส่งโรงพยาบาล</t>
  </si>
  <si>
    <t>รพ.สต.บ้านใหม่เชิงเนิน ตำบลหน้าพระธาตุ</t>
  </si>
  <si>
    <t>ใช้รถข่นส่งขยะมูลฝอยติดเชื้อ</t>
  </si>
  <si>
    <t>โรงพยาบาลชุมชนส่งบริษัทรับกำจัดขยะมูลฝอยติดเชื้อต่ออีกทอดหนึ่ง</t>
  </si>
  <si>
    <t>รพ.สต.บ้านไร่หนึ่ง</t>
  </si>
  <si>
    <t>รพ.สต.บ้านไร่เสธ์ ตำบลหนองเหียง</t>
  </si>
  <si>
    <t>มีบริษัทกำจัดมารับโดยรถยนต์</t>
  </si>
  <si>
    <t>รพ.สต.มาบโป่ง</t>
  </si>
  <si>
    <t>รถขนขยะติดเชื้อมารับไปกำจัดที่โรงพยาบาลพานทอง</t>
  </si>
  <si>
    <t>โรงพยาบาลพานทอง(รพ.ชุมชน)</t>
  </si>
  <si>
    <t>รพ.สต.มาบไผ่</t>
  </si>
  <si>
    <t>รพ.สต.วัดหลวง</t>
  </si>
  <si>
    <t>รพ.สต.วัดโบสถ์</t>
  </si>
  <si>
    <t>รถเคลื่อนย้ายขยะติดเชื้อ</t>
  </si>
  <si>
    <t>นำไปเผาที่กำจัดขยะที่ รพ.</t>
  </si>
  <si>
    <t>รพ.สต.สระสี่เหลี่ยม</t>
  </si>
  <si>
    <t>ใช้รถบรรทุกขนส่งไปยังแหล่งกำจัด ณ.ที่โรงพยาบาลชุมชน</t>
  </si>
  <si>
    <t>รวบรวมมูลฝอยติดเชื้อขนย้ายโดยรถนำส่งแหล่งกำจัดโดยวิธีการเผา</t>
  </si>
  <si>
    <t>รพ.สต.สำนักบก</t>
  </si>
  <si>
    <t>รพ.สต.หนองกะขะ</t>
  </si>
  <si>
    <t>จ้างเหมาเอกชนนำรถมาบรรทุกไปกำจัด</t>
  </si>
  <si>
    <t>โรงพยาบาลพานทอง</t>
  </si>
  <si>
    <t>รพ.สต.หนองขยาด</t>
  </si>
  <si>
    <t>รพ.สต.หนองข้างคอก</t>
  </si>
  <si>
    <t>รพ.สต.หนองซ้ำซาก</t>
  </si>
  <si>
    <t>รพ.สต.หนองตำลึง</t>
  </si>
  <si>
    <t>พนักงานเคลื่อนย้ายมูลฝอยติดเชื้อไปยังสถานที่กำจัด ด้วยชุดอุปกรณ์ป้องกันตนเอง ใส่รถที่มีการปิดมิดชิดไปจนถึงสถานที่กำจัด</t>
  </si>
  <si>
    <t>รพ.สต.หนองปรือ</t>
  </si>
  <si>
    <t>รพ.สต.หนองรี</t>
  </si>
  <si>
    <t>รพ.สต.หนองหงษ์</t>
  </si>
  <si>
    <t>รพ.สต.หนองเสือช้าง</t>
  </si>
  <si>
    <t>จ้างเหมารถเคลื่อนย้าย มีถังกักเก็บขยะมูลฝอยติดเชื้อแบบมีฝาปิดและล็อคได้</t>
  </si>
  <si>
    <t>รพ.สต.หนองเหียง</t>
  </si>
  <si>
    <t>รพ.สต.หนองไม้แดง</t>
  </si>
  <si>
    <t>รพ.สต.หน้าประดู่</t>
  </si>
  <si>
    <t>รพ.สต.หมอนนาง</t>
  </si>
  <si>
    <t>รพ.สต.ห้วยกะปิ</t>
  </si>
  <si>
    <t>รพ.สต.ห้วยใหญ่ บ้านซากแง้ว หมู่ที่ ๑๐</t>
  </si>
  <si>
    <t>มีรถขนขยะติดเชื้อจากโรงพยาบาลมารับทุกสัปดาห์ มีภาชนะเก็บขยะที่มีฝาปิดมิดชิดมีกุญแจล็อค</t>
  </si>
  <si>
    <t>รพ.สต.หัวถนน</t>
  </si>
  <si>
    <t>รถขนมูลฝอยติดเชื้อ</t>
  </si>
  <si>
    <t>รพ.สต.อ่างศิลา</t>
  </si>
  <si>
    <t>รพ.สต.เกาะลอย</t>
  </si>
  <si>
    <t>เก็บขยะติดเชื้อที่จุดพักขยะของรพ.สต. มีรถมาเก็บขยะติดเชื้อไปยัง รพช เพื่อนำไปกำจัด</t>
  </si>
  <si>
    <t>ส่งรพ.แม่ข่าย</t>
  </si>
  <si>
    <t>รพ.สต.เขาคันธมาทน์</t>
  </si>
  <si>
    <t>รพ.สต.เขาซก</t>
  </si>
  <si>
    <t>มีรถที่รับจ้างขนขยะไปยังแหล่งที่รวมขยะที่โรงพยาบาล</t>
  </si>
  <si>
    <t>รพ.สต.เขาไม้แก้ว</t>
  </si>
  <si>
    <t>ผู้ปฏิบัติงานสวมอุปกรณ์ป้องกันอันตรายส่วนบุคคล ทำการเคลื่อนย้ายมูลฝอยติดเชื้อโดยใช้รถเข็นสำหรับเคลื่อนย้ายภาชนะบรรจุมูลฝอยติดเชื้อ ขนย้ายจากรพ.สต.ตามตารางเวลาที่กำหนดทุกสัปดาห์โดยใช้รถยนต์ มีเส้นทางเคลื่อนย้ายที่แน่นอน และไม่แวะหรือหยุดพัก ณ ที่ใด เคลื่อนย้ายไปที่พักรวมมูลฝอยติดเชื้อรพ.บางละมุง</t>
  </si>
  <si>
    <t>รพ.สต.เตาถ่าน</t>
  </si>
  <si>
    <t>รพ.สต.เสม็ด</t>
  </si>
  <si>
    <t>รพ.สต.เหมือง</t>
  </si>
  <si>
    <t>รพ.สต.แสนสุข</t>
  </si>
  <si>
    <t>รพ.สต.โคกขี้หนอน</t>
  </si>
  <si>
    <t>มีรถมาเก็บ</t>
  </si>
  <si>
    <t>รพช.พานทอง</t>
  </si>
  <si>
    <t>รพ.สต.โป่ง</t>
  </si>
  <si>
    <t>รถบรรทุกของหน่วยงาน</t>
  </si>
  <si>
    <t>รพ.สต.ไร่หลักทอง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</si>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</sst>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2:J23"/>
  <sheetViews>
    <sheetView tabSelected="1" topLeftCell="A4" zoomScale="73" zoomScaleNormal="73" workbookViewId="0">
      <selection activeCell="C13" sqref="C1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364</v>
      </c>
      <c r="B8" s="13">
        <v>6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820</v>
      </c>
      <c r="H8" s="12">
        <v>854.38</v>
      </c>
      <c r="I8" s="12" t="s">
        <v>18</v>
      </c>
      <c r="J8" s="14"/>
    </row>
    <row r="9" spans="1:10" ht="48" x14ac:dyDescent="0.55000000000000004">
      <c r="A9" s="12">
        <v>365</v>
      </c>
      <c r="B9" s="13">
        <v>6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250</v>
      </c>
      <c r="H9" s="12">
        <v>292.02999999999997</v>
      </c>
      <c r="I9" s="12" t="s">
        <v>22</v>
      </c>
      <c r="J9" s="14"/>
    </row>
    <row r="10" spans="1:10" ht="48" x14ac:dyDescent="0.55000000000000004">
      <c r="A10" s="12">
        <v>366</v>
      </c>
      <c r="B10" s="13">
        <v>6</v>
      </c>
      <c r="C10" s="13" t="s">
        <v>23</v>
      </c>
      <c r="D10" s="13" t="s">
        <v>13</v>
      </c>
      <c r="E10" s="12" t="s">
        <v>16</v>
      </c>
      <c r="F10" s="12" t="s">
        <v>24</v>
      </c>
      <c r="G10" s="12">
        <v>90</v>
      </c>
      <c r="H10" s="12">
        <v>111</v>
      </c>
      <c r="I10" s="12" t="s">
        <v>18</v>
      </c>
      <c r="J10" s="14"/>
    </row>
    <row r="11" spans="1:10" ht="48" x14ac:dyDescent="0.55000000000000004">
      <c r="A11" s="12">
        <v>367</v>
      </c>
      <c r="B11" s="13">
        <v>6</v>
      </c>
      <c r="C11" s="13" t="s">
        <v>25</v>
      </c>
      <c r="D11" s="13" t="s">
        <v>13</v>
      </c>
      <c r="E11" s="12" t="s">
        <v>16</v>
      </c>
      <c r="F11" s="12" t="s">
        <v>24</v>
      </c>
      <c r="G11" s="12">
        <v>149</v>
      </c>
      <c r="H11" s="12">
        <v>160</v>
      </c>
      <c r="I11" s="12" t="s">
        <v>18</v>
      </c>
      <c r="J11" s="14"/>
    </row>
    <row r="12" spans="1:10" ht="48" x14ac:dyDescent="0.55000000000000004">
      <c r="A12" s="12">
        <v>368</v>
      </c>
      <c r="B12" s="13">
        <v>6</v>
      </c>
      <c r="C12" s="13" t="s">
        <v>26</v>
      </c>
      <c r="D12" s="13" t="s">
        <v>13</v>
      </c>
      <c r="E12" s="12" t="s">
        <v>16</v>
      </c>
      <c r="F12" s="12" t="s">
        <v>24</v>
      </c>
      <c r="G12" s="12">
        <v>90</v>
      </c>
      <c r="H12" s="12">
        <v>3.7139000000000002</v>
      </c>
      <c r="I12" s="12" t="s">
        <v>18</v>
      </c>
      <c r="J12" s="14"/>
    </row>
    <row r="13" spans="1:10" ht="48" x14ac:dyDescent="0.55000000000000004">
      <c r="A13" s="12">
        <v>369</v>
      </c>
      <c r="B13" s="13">
        <v>6</v>
      </c>
      <c r="C13" s="13" t="s">
        <v>27</v>
      </c>
      <c r="D13" s="13" t="s">
        <v>13</v>
      </c>
      <c r="E13" s="12" t="s">
        <v>16</v>
      </c>
      <c r="F13" s="12" t="s">
        <v>28</v>
      </c>
      <c r="G13" s="12">
        <v>60</v>
      </c>
      <c r="H13" s="12">
        <v>85.74</v>
      </c>
      <c r="I13" s="12" t="s">
        <v>18</v>
      </c>
      <c r="J13" s="14"/>
    </row>
    <row r="14" spans="1:10" ht="48" x14ac:dyDescent="0.55000000000000004">
      <c r="A14" s="12">
        <v>370</v>
      </c>
      <c r="B14" s="13">
        <v>6</v>
      </c>
      <c r="C14" s="13" t="s">
        <v>29</v>
      </c>
      <c r="D14" s="13" t="s">
        <v>13</v>
      </c>
      <c r="E14" s="12" t="s">
        <v>16</v>
      </c>
      <c r="F14" s="12" t="s">
        <v>28</v>
      </c>
      <c r="G14" s="12">
        <v>60</v>
      </c>
      <c r="H14" s="12">
        <v>40.630000000000003</v>
      </c>
      <c r="I14" s="12" t="s">
        <v>18</v>
      </c>
      <c r="J14" s="14"/>
    </row>
    <row r="15" spans="1:10" ht="48" x14ac:dyDescent="0.55000000000000004">
      <c r="A15" s="12">
        <v>371</v>
      </c>
      <c r="B15" s="13">
        <v>6</v>
      </c>
      <c r="C15" s="13" t="s">
        <v>30</v>
      </c>
      <c r="D15" s="13" t="s">
        <v>13</v>
      </c>
      <c r="E15" s="12" t="s">
        <v>16</v>
      </c>
      <c r="F15" s="12" t="s">
        <v>31</v>
      </c>
      <c r="G15" s="12">
        <v>30</v>
      </c>
      <c r="H15" s="12">
        <v>6.23</v>
      </c>
      <c r="I15" s="12" t="s">
        <v>32</v>
      </c>
      <c r="J15" s="14"/>
    </row>
    <row r="16" spans="1:10" ht="48" x14ac:dyDescent="0.55000000000000004">
      <c r="A16" s="12">
        <v>372</v>
      </c>
      <c r="B16" s="13">
        <v>6</v>
      </c>
      <c r="C16" s="13" t="s">
        <v>33</v>
      </c>
      <c r="D16" s="13" t="s">
        <v>13</v>
      </c>
      <c r="E16" s="12" t="s">
        <v>16</v>
      </c>
      <c r="F16" s="12" t="s">
        <v>31</v>
      </c>
      <c r="G16" s="12">
        <v>60</v>
      </c>
      <c r="H16" s="12">
        <v>57</v>
      </c>
      <c r="I16" s="12" t="s">
        <v>18</v>
      </c>
      <c r="J16" s="14"/>
    </row>
    <row r="17" spans="1:10" ht="48" x14ac:dyDescent="0.55000000000000004">
      <c r="A17" s="12">
        <v>373</v>
      </c>
      <c r="B17" s="13">
        <v>6</v>
      </c>
      <c r="C17" s="13" t="s">
        <v>34</v>
      </c>
      <c r="D17" s="13" t="s">
        <v>13</v>
      </c>
      <c r="E17" s="12" t="s">
        <v>16</v>
      </c>
      <c r="F17" s="12" t="s">
        <v>31</v>
      </c>
      <c r="G17" s="12">
        <v>30</v>
      </c>
      <c r="H17" s="12">
        <v>15</v>
      </c>
      <c r="I17" s="12" t="s">
        <v>18</v>
      </c>
      <c r="J17" s="14"/>
    </row>
    <row r="18" spans="1:10" ht="48" x14ac:dyDescent="0.55000000000000004">
      <c r="A18" s="12">
        <v>374</v>
      </c>
      <c r="B18" s="13">
        <v>6</v>
      </c>
      <c r="C18" s="13" t="s">
        <v>35</v>
      </c>
      <c r="D18" s="13" t="s">
        <v>13</v>
      </c>
      <c r="E18" s="12" t="s">
        <v>16</v>
      </c>
      <c r="F18" s="12" t="s">
        <v>31</v>
      </c>
      <c r="G18" s="12">
        <v>30</v>
      </c>
      <c r="H18" s="12">
        <v>16</v>
      </c>
      <c r="I18" s="12" t="s">
        <v>18</v>
      </c>
      <c r="J18" s="14"/>
    </row>
    <row r="19" spans="1:10" ht="48" x14ac:dyDescent="0.55000000000000004">
      <c r="A19" s="12">
        <v>375</v>
      </c>
      <c r="B19" s="13">
        <v>6</v>
      </c>
      <c r="C19" s="13" t="s">
        <v>36</v>
      </c>
      <c r="D19" s="13" t="s">
        <v>13</v>
      </c>
      <c r="E19" s="12" t="s">
        <v>16</v>
      </c>
      <c r="F19" s="12" t="s">
        <v>37</v>
      </c>
      <c r="G19" s="12">
        <v>30</v>
      </c>
      <c r="H19" s="12">
        <v>24.14</v>
      </c>
      <c r="I19" s="12" t="s">
        <v>18</v>
      </c>
      <c r="J19" s="14"/>
    </row>
    <row r="20" spans="1:10" ht="24" x14ac:dyDescent="0.2">
      <c r="A20" s="15"/>
      <c r="B20" s="15"/>
      <c r="C20" s="15"/>
      <c r="D20" s="15"/>
      <c r="E20" s="16"/>
      <c r="F20" s="16"/>
      <c r="G20" s="16"/>
      <c r="H20" s="16"/>
      <c r="I20" s="16"/>
    </row>
    <row r="21" spans="1:10" ht="24" x14ac:dyDescent="0.2">
      <c r="A21" s="1"/>
      <c r="B21" s="1"/>
      <c r="C21" s="1"/>
      <c r="D21" s="17"/>
      <c r="E21" s="1"/>
      <c r="F21" s="1"/>
      <c r="G21" s="18">
        <f>SUM(G8:G19)</f>
        <v>1699</v>
      </c>
      <c r="H21" s="18">
        <f>SUM(H8:H19)</f>
        <v>1665.8639000000001</v>
      </c>
      <c r="I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10" x14ac:dyDescent="0.2">
      <c r="A23" s="1"/>
      <c r="B23" s="19"/>
      <c r="E23" s="1"/>
      <c r="F23" s="1"/>
      <c r="G23" s="1"/>
      <c r="H23" s="1"/>
      <c r="I23" s="1"/>
    </row>
  </sheetData>
  <autoFilter ref="A7:I1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P130"/>
  <sheetViews>
    <sheetView showGridLines="0" workbookViewId="0">
      <selection activeCell="D9835" sqref="D983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38</v>
      </c>
      <c r="C5" s="23" t="s">
        <v>6</v>
      </c>
      <c r="D5" s="23" t="s">
        <v>4</v>
      </c>
      <c r="E5" s="23" t="s">
        <v>39</v>
      </c>
      <c r="F5" s="24" t="s">
        <v>40</v>
      </c>
      <c r="G5" s="25" t="s">
        <v>41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42</v>
      </c>
      <c r="H6" s="29" t="s">
        <v>43</v>
      </c>
      <c r="I6" s="29" t="s">
        <v>44</v>
      </c>
      <c r="J6" s="29" t="s">
        <v>45</v>
      </c>
      <c r="K6" s="30" t="s">
        <v>46</v>
      </c>
      <c r="L6" s="31"/>
      <c r="M6" s="30" t="s">
        <v>47</v>
      </c>
      <c r="N6" s="31"/>
      <c r="O6" s="30" t="s">
        <v>48</v>
      </c>
      <c r="P6" s="31"/>
    </row>
    <row r="7" spans="1:16" ht="24" x14ac:dyDescent="0.55000000000000004">
      <c r="A7" s="32">
        <v>4722</v>
      </c>
      <c r="B7" s="32">
        <v>6</v>
      </c>
      <c r="C7" s="33" t="s">
        <v>16</v>
      </c>
      <c r="D7" s="33" t="s">
        <v>49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4723</v>
      </c>
      <c r="B8" s="32">
        <v>6</v>
      </c>
      <c r="C8" s="33" t="s">
        <v>16</v>
      </c>
      <c r="D8" s="33" t="s">
        <v>50</v>
      </c>
      <c r="E8" s="32">
        <v>2.2999999999999998</v>
      </c>
      <c r="F8" s="32" t="s">
        <v>51</v>
      </c>
      <c r="G8" s="32"/>
      <c r="H8" s="32"/>
      <c r="I8" s="32"/>
      <c r="J8" s="32"/>
      <c r="K8" s="32"/>
      <c r="L8" s="32"/>
      <c r="M8" s="32"/>
      <c r="N8" s="32"/>
      <c r="O8" s="32" t="s">
        <v>52</v>
      </c>
      <c r="P8" s="32"/>
    </row>
    <row r="9" spans="1:16" ht="24" x14ac:dyDescent="0.55000000000000004">
      <c r="A9" s="32">
        <v>4724</v>
      </c>
      <c r="B9" s="32">
        <v>6</v>
      </c>
      <c r="C9" s="33" t="s">
        <v>16</v>
      </c>
      <c r="D9" s="33" t="s">
        <v>53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4725</v>
      </c>
      <c r="B10" s="32">
        <v>6</v>
      </c>
      <c r="C10" s="33" t="s">
        <v>16</v>
      </c>
      <c r="D10" s="33" t="s">
        <v>54</v>
      </c>
      <c r="E10" s="32">
        <v>31.4</v>
      </c>
      <c r="F10" s="32" t="s">
        <v>55</v>
      </c>
      <c r="G10" s="32"/>
      <c r="H10" s="32"/>
      <c r="I10" s="32"/>
      <c r="J10" s="32"/>
      <c r="K10" s="32"/>
      <c r="L10" s="32"/>
      <c r="M10" s="32"/>
      <c r="N10" s="32"/>
      <c r="O10" s="32" t="s">
        <v>52</v>
      </c>
      <c r="P10" s="32" t="s">
        <v>56</v>
      </c>
    </row>
    <row r="11" spans="1:16" ht="96" x14ac:dyDescent="0.55000000000000004">
      <c r="A11" s="32">
        <v>4726</v>
      </c>
      <c r="B11" s="32">
        <v>6</v>
      </c>
      <c r="C11" s="33" t="s">
        <v>16</v>
      </c>
      <c r="D11" s="33" t="s">
        <v>57</v>
      </c>
      <c r="E11" s="32">
        <v>4</v>
      </c>
      <c r="F11" s="32" t="s">
        <v>58</v>
      </c>
      <c r="G11" s="32"/>
      <c r="H11" s="32"/>
      <c r="I11" s="32"/>
      <c r="J11" s="32"/>
      <c r="K11" s="32"/>
      <c r="L11" s="32"/>
      <c r="M11" s="32"/>
      <c r="N11" s="32"/>
      <c r="O11" s="32" t="s">
        <v>52</v>
      </c>
      <c r="P11" s="32" t="s">
        <v>59</v>
      </c>
    </row>
    <row r="12" spans="1:16" ht="24" x14ac:dyDescent="0.55000000000000004">
      <c r="A12" s="32">
        <v>4727</v>
      </c>
      <c r="B12" s="32">
        <v>6</v>
      </c>
      <c r="C12" s="33" t="s">
        <v>16</v>
      </c>
      <c r="D12" s="33" t="s">
        <v>60</v>
      </c>
      <c r="E12" s="32">
        <v>14</v>
      </c>
      <c r="F12" s="32"/>
      <c r="G12" s="32"/>
      <c r="H12" s="32"/>
      <c r="I12" s="32"/>
      <c r="J12" s="32"/>
      <c r="K12" s="32"/>
      <c r="L12" s="32"/>
      <c r="M12" s="32"/>
      <c r="N12" s="32"/>
      <c r="O12" s="32" t="s">
        <v>52</v>
      </c>
      <c r="P12" s="32"/>
    </row>
    <row r="13" spans="1:16" ht="24" x14ac:dyDescent="0.55000000000000004">
      <c r="A13" s="32">
        <v>4728</v>
      </c>
      <c r="B13" s="32">
        <v>6</v>
      </c>
      <c r="C13" s="33" t="s">
        <v>16</v>
      </c>
      <c r="D13" s="33" t="s">
        <v>61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4729</v>
      </c>
      <c r="B14" s="32">
        <v>6</v>
      </c>
      <c r="C14" s="33" t="s">
        <v>16</v>
      </c>
      <c r="D14" s="33" t="s">
        <v>62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4730</v>
      </c>
      <c r="B15" s="32">
        <v>6</v>
      </c>
      <c r="C15" s="33" t="s">
        <v>16</v>
      </c>
      <c r="D15" s="33" t="s">
        <v>63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48" x14ac:dyDescent="0.55000000000000004">
      <c r="A16" s="32">
        <v>4731</v>
      </c>
      <c r="B16" s="32">
        <v>6</v>
      </c>
      <c r="C16" s="33" t="s">
        <v>16</v>
      </c>
      <c r="D16" s="33" t="s">
        <v>64</v>
      </c>
      <c r="E16" s="32">
        <v>20</v>
      </c>
      <c r="F16" s="32" t="s">
        <v>65</v>
      </c>
      <c r="G16" s="32"/>
      <c r="H16" s="32"/>
      <c r="I16" s="32"/>
      <c r="J16" s="32"/>
      <c r="K16" s="32"/>
      <c r="L16" s="32"/>
      <c r="M16" s="32"/>
      <c r="N16" s="32"/>
      <c r="O16" s="32" t="s">
        <v>52</v>
      </c>
      <c r="P16" s="32" t="s">
        <v>66</v>
      </c>
    </row>
    <row r="17" spans="1:16" ht="24" x14ac:dyDescent="0.55000000000000004">
      <c r="A17" s="32">
        <v>4732</v>
      </c>
      <c r="B17" s="32">
        <v>6</v>
      </c>
      <c r="C17" s="33" t="s">
        <v>16</v>
      </c>
      <c r="D17" s="33" t="s">
        <v>67</v>
      </c>
      <c r="E17" s="32">
        <v>102</v>
      </c>
      <c r="F17" s="32" t="s">
        <v>68</v>
      </c>
      <c r="G17" s="32"/>
      <c r="H17" s="32"/>
      <c r="I17" s="32"/>
      <c r="J17" s="32"/>
      <c r="K17" s="32"/>
      <c r="L17" s="32"/>
      <c r="M17" s="32"/>
      <c r="N17" s="32"/>
      <c r="O17" s="32" t="s">
        <v>52</v>
      </c>
      <c r="P17" s="32" t="s">
        <v>69</v>
      </c>
    </row>
    <row r="18" spans="1:16" ht="24" x14ac:dyDescent="0.55000000000000004">
      <c r="A18" s="32">
        <v>4733</v>
      </c>
      <c r="B18" s="32">
        <v>6</v>
      </c>
      <c r="C18" s="33" t="s">
        <v>16</v>
      </c>
      <c r="D18" s="33" t="s">
        <v>70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4734</v>
      </c>
      <c r="B19" s="32">
        <v>6</v>
      </c>
      <c r="C19" s="33" t="s">
        <v>16</v>
      </c>
      <c r="D19" s="33" t="s">
        <v>71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4735</v>
      </c>
      <c r="B20" s="32">
        <v>6</v>
      </c>
      <c r="C20" s="33" t="s">
        <v>16</v>
      </c>
      <c r="D20" s="33" t="s">
        <v>72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4736</v>
      </c>
      <c r="B21" s="32">
        <v>6</v>
      </c>
      <c r="C21" s="33" t="s">
        <v>16</v>
      </c>
      <c r="D21" s="33" t="s">
        <v>73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4737</v>
      </c>
      <c r="B22" s="32">
        <v>6</v>
      </c>
      <c r="C22" s="33" t="s">
        <v>16</v>
      </c>
      <c r="D22" s="33" t="s">
        <v>74</v>
      </c>
      <c r="E22" s="32">
        <v>50</v>
      </c>
      <c r="F22" s="32"/>
      <c r="G22" s="32"/>
      <c r="H22" s="32"/>
      <c r="I22" s="32"/>
      <c r="J22" s="32"/>
      <c r="K22" s="32"/>
      <c r="L22" s="32"/>
      <c r="M22" s="32"/>
      <c r="N22" s="32"/>
      <c r="O22" s="32" t="s">
        <v>52</v>
      </c>
      <c r="P22" s="32"/>
    </row>
    <row r="23" spans="1:16" ht="24" x14ac:dyDescent="0.55000000000000004">
      <c r="A23" s="32">
        <v>4738</v>
      </c>
      <c r="B23" s="32">
        <v>6</v>
      </c>
      <c r="C23" s="33" t="s">
        <v>16</v>
      </c>
      <c r="D23" s="33" t="s">
        <v>75</v>
      </c>
      <c r="E23" s="32">
        <v>36</v>
      </c>
      <c r="F23" s="32"/>
      <c r="G23" s="32"/>
      <c r="H23" s="32"/>
      <c r="I23" s="32"/>
      <c r="J23" s="32"/>
      <c r="K23" s="32"/>
      <c r="L23" s="32"/>
      <c r="M23" s="32"/>
      <c r="N23" s="32"/>
      <c r="O23" s="32" t="s">
        <v>52</v>
      </c>
      <c r="P23" s="32" t="s">
        <v>76</v>
      </c>
    </row>
    <row r="24" spans="1:16" ht="24" x14ac:dyDescent="0.55000000000000004">
      <c r="A24" s="32">
        <v>4739</v>
      </c>
      <c r="B24" s="32">
        <v>6</v>
      </c>
      <c r="C24" s="33" t="s">
        <v>16</v>
      </c>
      <c r="D24" s="33" t="s">
        <v>77</v>
      </c>
      <c r="E24" s="32">
        <v>20</v>
      </c>
      <c r="F24" s="32"/>
      <c r="G24" s="32"/>
      <c r="H24" s="32"/>
      <c r="I24" s="32"/>
      <c r="J24" s="32"/>
      <c r="K24" s="32"/>
      <c r="L24" s="32"/>
      <c r="M24" s="32"/>
      <c r="N24" s="32"/>
      <c r="O24" s="32" t="s">
        <v>52</v>
      </c>
      <c r="P24" s="32" t="s">
        <v>76</v>
      </c>
    </row>
    <row r="25" spans="1:16" ht="24" x14ac:dyDescent="0.55000000000000004">
      <c r="A25" s="32">
        <v>4740</v>
      </c>
      <c r="B25" s="32">
        <v>6</v>
      </c>
      <c r="C25" s="33" t="s">
        <v>16</v>
      </c>
      <c r="D25" s="33" t="s">
        <v>78</v>
      </c>
      <c r="E25" s="32">
        <v>16</v>
      </c>
      <c r="F25" s="32"/>
      <c r="G25" s="32"/>
      <c r="H25" s="32"/>
      <c r="I25" s="32"/>
      <c r="J25" s="32"/>
      <c r="K25" s="32"/>
      <c r="L25" s="32"/>
      <c r="M25" s="32"/>
      <c r="N25" s="32"/>
      <c r="O25" s="32" t="s">
        <v>52</v>
      </c>
      <c r="P25" s="32" t="s">
        <v>76</v>
      </c>
    </row>
    <row r="26" spans="1:16" ht="24" x14ac:dyDescent="0.55000000000000004">
      <c r="A26" s="32">
        <v>4741</v>
      </c>
      <c r="B26" s="32">
        <v>6</v>
      </c>
      <c r="C26" s="33" t="s">
        <v>16</v>
      </c>
      <c r="D26" s="33" t="s">
        <v>79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4742</v>
      </c>
      <c r="B27" s="32">
        <v>6</v>
      </c>
      <c r="C27" s="33" t="s">
        <v>16</v>
      </c>
      <c r="D27" s="33" t="s">
        <v>80</v>
      </c>
      <c r="E27" s="32">
        <v>1.5</v>
      </c>
      <c r="F27" s="32" t="s">
        <v>81</v>
      </c>
      <c r="G27" s="32"/>
      <c r="H27" s="32"/>
      <c r="I27" s="32"/>
      <c r="J27" s="32"/>
      <c r="K27" s="32"/>
      <c r="L27" s="32"/>
      <c r="M27" s="32"/>
      <c r="N27" s="32"/>
      <c r="O27" s="32" t="s">
        <v>52</v>
      </c>
      <c r="P27" s="32" t="s">
        <v>82</v>
      </c>
    </row>
    <row r="28" spans="1:16" ht="24" x14ac:dyDescent="0.55000000000000004">
      <c r="A28" s="32">
        <v>4743</v>
      </c>
      <c r="B28" s="32">
        <v>6</v>
      </c>
      <c r="C28" s="33" t="s">
        <v>16</v>
      </c>
      <c r="D28" s="33" t="s">
        <v>83</v>
      </c>
      <c r="E28" s="32">
        <v>6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52</v>
      </c>
      <c r="P28" s="32"/>
    </row>
    <row r="29" spans="1:16" ht="24" x14ac:dyDescent="0.55000000000000004">
      <c r="A29" s="32">
        <v>4744</v>
      </c>
      <c r="B29" s="32">
        <v>6</v>
      </c>
      <c r="C29" s="33" t="s">
        <v>16</v>
      </c>
      <c r="D29" s="33" t="s">
        <v>84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4745</v>
      </c>
      <c r="B30" s="32">
        <v>6</v>
      </c>
      <c r="C30" s="33" t="s">
        <v>16</v>
      </c>
      <c r="D30" s="33" t="s">
        <v>85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4746</v>
      </c>
      <c r="B31" s="32">
        <v>6</v>
      </c>
      <c r="C31" s="33" t="s">
        <v>16</v>
      </c>
      <c r="D31" s="33" t="s">
        <v>86</v>
      </c>
      <c r="E31" s="32">
        <v>280</v>
      </c>
      <c r="F31" s="32" t="s">
        <v>87</v>
      </c>
      <c r="G31" s="32"/>
      <c r="H31" s="32"/>
      <c r="I31" s="32"/>
      <c r="J31" s="32"/>
      <c r="K31" s="32"/>
      <c r="L31" s="32" t="s">
        <v>88</v>
      </c>
      <c r="M31" s="32"/>
      <c r="N31" s="32" t="s">
        <v>88</v>
      </c>
      <c r="O31" s="32" t="s">
        <v>52</v>
      </c>
      <c r="P31" s="32" t="s">
        <v>89</v>
      </c>
    </row>
    <row r="32" spans="1:16" ht="24" x14ac:dyDescent="0.55000000000000004">
      <c r="A32" s="32">
        <v>4747</v>
      </c>
      <c r="B32" s="32">
        <v>6</v>
      </c>
      <c r="C32" s="33" t="s">
        <v>16</v>
      </c>
      <c r="D32" s="33" t="s">
        <v>90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4748</v>
      </c>
      <c r="B33" s="32">
        <v>6</v>
      </c>
      <c r="C33" s="33" t="s">
        <v>16</v>
      </c>
      <c r="D33" s="33" t="s">
        <v>91</v>
      </c>
      <c r="E33" s="32">
        <v>5</v>
      </c>
      <c r="F33" s="32" t="s">
        <v>92</v>
      </c>
      <c r="G33" s="32"/>
      <c r="H33" s="32"/>
      <c r="I33" s="32"/>
      <c r="J33" s="32"/>
      <c r="K33" s="32"/>
      <c r="L33" s="32"/>
      <c r="M33" s="32"/>
      <c r="N33" s="32"/>
      <c r="O33" s="32" t="s">
        <v>52</v>
      </c>
      <c r="P33" s="32"/>
    </row>
    <row r="34" spans="1:16" ht="24" x14ac:dyDescent="0.55000000000000004">
      <c r="A34" s="32">
        <v>4749</v>
      </c>
      <c r="B34" s="32">
        <v>6</v>
      </c>
      <c r="C34" s="33" t="s">
        <v>16</v>
      </c>
      <c r="D34" s="33" t="s">
        <v>93</v>
      </c>
      <c r="E34" s="32">
        <v>15</v>
      </c>
      <c r="F34" s="32" t="s">
        <v>94</v>
      </c>
      <c r="G34" s="32"/>
      <c r="H34" s="32"/>
      <c r="I34" s="32"/>
      <c r="J34" s="32"/>
      <c r="K34" s="32" t="s">
        <v>52</v>
      </c>
      <c r="L34" s="32" t="s">
        <v>95</v>
      </c>
      <c r="M34" s="32"/>
      <c r="N34" s="32" t="s">
        <v>96</v>
      </c>
      <c r="O34" s="32"/>
      <c r="P34" s="32" t="s">
        <v>97</v>
      </c>
    </row>
    <row r="35" spans="1:16" ht="24" x14ac:dyDescent="0.55000000000000004">
      <c r="A35" s="32">
        <v>4750</v>
      </c>
      <c r="B35" s="32">
        <v>6</v>
      </c>
      <c r="C35" s="33" t="s">
        <v>16</v>
      </c>
      <c r="D35" s="33" t="s">
        <v>98</v>
      </c>
      <c r="E35" s="32">
        <v>25</v>
      </c>
      <c r="F35" s="32"/>
      <c r="G35" s="32"/>
      <c r="H35" s="32"/>
      <c r="I35" s="32"/>
      <c r="J35" s="32"/>
      <c r="K35" s="32"/>
      <c r="L35" s="32"/>
      <c r="M35" s="32"/>
      <c r="N35" s="32"/>
      <c r="O35" s="32" t="s">
        <v>52</v>
      </c>
      <c r="P35" s="32" t="s">
        <v>76</v>
      </c>
    </row>
    <row r="36" spans="1:16" ht="24" x14ac:dyDescent="0.55000000000000004">
      <c r="A36" s="32">
        <v>4751</v>
      </c>
      <c r="B36" s="32">
        <v>6</v>
      </c>
      <c r="C36" s="33" t="s">
        <v>16</v>
      </c>
      <c r="D36" s="33" t="s">
        <v>99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4752</v>
      </c>
      <c r="B37" s="32">
        <v>6</v>
      </c>
      <c r="C37" s="33" t="s">
        <v>16</v>
      </c>
      <c r="D37" s="33" t="s">
        <v>100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4753</v>
      </c>
      <c r="B38" s="32">
        <v>6</v>
      </c>
      <c r="C38" s="33" t="s">
        <v>16</v>
      </c>
      <c r="D38" s="33" t="s">
        <v>101</v>
      </c>
      <c r="E38" s="32">
        <v>16</v>
      </c>
      <c r="F38" s="32"/>
      <c r="G38" s="32"/>
      <c r="H38" s="32"/>
      <c r="I38" s="32"/>
      <c r="J38" s="32"/>
      <c r="K38" s="32"/>
      <c r="L38" s="32"/>
      <c r="M38" s="32"/>
      <c r="N38" s="32"/>
      <c r="O38" s="32" t="s">
        <v>52</v>
      </c>
      <c r="P38" s="32" t="s">
        <v>76</v>
      </c>
    </row>
    <row r="39" spans="1:16" ht="24" x14ac:dyDescent="0.55000000000000004">
      <c r="A39" s="32">
        <v>4754</v>
      </c>
      <c r="B39" s="32">
        <v>6</v>
      </c>
      <c r="C39" s="33" t="s">
        <v>16</v>
      </c>
      <c r="D39" s="33" t="s">
        <v>102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4755</v>
      </c>
      <c r="B40" s="32">
        <v>6</v>
      </c>
      <c r="C40" s="33" t="s">
        <v>16</v>
      </c>
      <c r="D40" s="33" t="s">
        <v>103</v>
      </c>
      <c r="E40" s="32">
        <v>20</v>
      </c>
      <c r="F40" s="32"/>
      <c r="G40" s="32"/>
      <c r="H40" s="32"/>
      <c r="I40" s="32"/>
      <c r="J40" s="32"/>
      <c r="K40" s="32"/>
      <c r="L40" s="32"/>
      <c r="M40" s="32"/>
      <c r="N40" s="32"/>
      <c r="O40" s="32" t="s">
        <v>52</v>
      </c>
      <c r="P40" s="32" t="s">
        <v>104</v>
      </c>
    </row>
    <row r="41" spans="1:16" ht="24" x14ac:dyDescent="0.55000000000000004">
      <c r="A41" s="32">
        <v>4756</v>
      </c>
      <c r="B41" s="32">
        <v>6</v>
      </c>
      <c r="C41" s="33" t="s">
        <v>16</v>
      </c>
      <c r="D41" s="33" t="s">
        <v>105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4757</v>
      </c>
      <c r="B42" s="32">
        <v>6</v>
      </c>
      <c r="C42" s="33" t="s">
        <v>16</v>
      </c>
      <c r="D42" s="33" t="s">
        <v>106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4758</v>
      </c>
      <c r="B43" s="32">
        <v>6</v>
      </c>
      <c r="C43" s="33" t="s">
        <v>16</v>
      </c>
      <c r="D43" s="33" t="s">
        <v>107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4759</v>
      </c>
      <c r="B44" s="32">
        <v>6</v>
      </c>
      <c r="C44" s="33" t="s">
        <v>16</v>
      </c>
      <c r="D44" s="33" t="s">
        <v>108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4760</v>
      </c>
      <c r="B45" s="32">
        <v>6</v>
      </c>
      <c r="C45" s="33" t="s">
        <v>16</v>
      </c>
      <c r="D45" s="33" t="s">
        <v>109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4761</v>
      </c>
      <c r="B46" s="32">
        <v>6</v>
      </c>
      <c r="C46" s="33" t="s">
        <v>16</v>
      </c>
      <c r="D46" s="33" t="s">
        <v>110</v>
      </c>
      <c r="E46" s="32">
        <v>95</v>
      </c>
      <c r="F46" s="32" t="s">
        <v>111</v>
      </c>
      <c r="G46" s="32"/>
      <c r="H46" s="32"/>
      <c r="I46" s="32"/>
      <c r="J46" s="32"/>
      <c r="K46" s="32"/>
      <c r="L46" s="32"/>
      <c r="M46" s="32"/>
      <c r="N46" s="32"/>
      <c r="O46" s="32" t="s">
        <v>52</v>
      </c>
      <c r="P46" s="32" t="s">
        <v>112</v>
      </c>
    </row>
    <row r="47" spans="1:16" ht="24" x14ac:dyDescent="0.55000000000000004">
      <c r="A47" s="32">
        <v>4762</v>
      </c>
      <c r="B47" s="32">
        <v>6</v>
      </c>
      <c r="C47" s="33" t="s">
        <v>16</v>
      </c>
      <c r="D47" s="33" t="s">
        <v>113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4763</v>
      </c>
      <c r="B48" s="32">
        <v>6</v>
      </c>
      <c r="C48" s="33" t="s">
        <v>16</v>
      </c>
      <c r="D48" s="33" t="s">
        <v>114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4764</v>
      </c>
      <c r="B49" s="32">
        <v>6</v>
      </c>
      <c r="C49" s="33" t="s">
        <v>16</v>
      </c>
      <c r="D49" s="33" t="s">
        <v>115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48" x14ac:dyDescent="0.55000000000000004">
      <c r="A50" s="32">
        <v>4765</v>
      </c>
      <c r="B50" s="32">
        <v>6</v>
      </c>
      <c r="C50" s="33" t="s">
        <v>16</v>
      </c>
      <c r="D50" s="33" t="s">
        <v>116</v>
      </c>
      <c r="E50" s="32">
        <v>8.5</v>
      </c>
      <c r="F50" s="32" t="s">
        <v>117</v>
      </c>
      <c r="G50" s="32"/>
      <c r="H50" s="32"/>
      <c r="I50" s="32"/>
      <c r="J50" s="32"/>
      <c r="K50" s="32"/>
      <c r="L50" s="32"/>
      <c r="M50" s="32"/>
      <c r="N50" s="32"/>
      <c r="O50" s="32" t="s">
        <v>52</v>
      </c>
      <c r="P50" s="32" t="s">
        <v>118</v>
      </c>
    </row>
    <row r="51" spans="1:16" ht="24" x14ac:dyDescent="0.55000000000000004">
      <c r="A51" s="32">
        <v>4766</v>
      </c>
      <c r="B51" s="32">
        <v>6</v>
      </c>
      <c r="C51" s="33" t="s">
        <v>16</v>
      </c>
      <c r="D51" s="33" t="s">
        <v>119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96" x14ac:dyDescent="0.55000000000000004">
      <c r="A52" s="32">
        <v>4767</v>
      </c>
      <c r="B52" s="32">
        <v>6</v>
      </c>
      <c r="C52" s="33" t="s">
        <v>16</v>
      </c>
      <c r="D52" s="33" t="s">
        <v>120</v>
      </c>
      <c r="E52" s="32">
        <v>2</v>
      </c>
      <c r="F52" s="32" t="s">
        <v>121</v>
      </c>
      <c r="G52" s="32"/>
      <c r="H52" s="32"/>
      <c r="I52" s="32"/>
      <c r="J52" s="32"/>
      <c r="K52" s="32"/>
      <c r="L52" s="32"/>
      <c r="M52" s="32" t="s">
        <v>52</v>
      </c>
      <c r="N52" s="32" t="s">
        <v>122</v>
      </c>
      <c r="O52" s="32"/>
      <c r="P52" s="32"/>
    </row>
    <row r="53" spans="1:16" ht="96" x14ac:dyDescent="0.55000000000000004">
      <c r="A53" s="32">
        <v>4768</v>
      </c>
      <c r="B53" s="32">
        <v>6</v>
      </c>
      <c r="C53" s="33" t="s">
        <v>16</v>
      </c>
      <c r="D53" s="33" t="s">
        <v>123</v>
      </c>
      <c r="E53" s="32">
        <v>377.26</v>
      </c>
      <c r="F53" s="32" t="s">
        <v>124</v>
      </c>
      <c r="G53" s="32"/>
      <c r="H53" s="32"/>
      <c r="I53" s="32"/>
      <c r="J53" s="32"/>
      <c r="K53" s="32" t="s">
        <v>52</v>
      </c>
      <c r="L53" s="32" t="s">
        <v>125</v>
      </c>
      <c r="M53" s="32"/>
      <c r="N53" s="32"/>
      <c r="O53" s="32"/>
      <c r="P53" s="32"/>
    </row>
    <row r="54" spans="1:16" ht="24" x14ac:dyDescent="0.55000000000000004">
      <c r="A54" s="32">
        <v>4769</v>
      </c>
      <c r="B54" s="32">
        <v>6</v>
      </c>
      <c r="C54" s="33" t="s">
        <v>16</v>
      </c>
      <c r="D54" s="33" t="s">
        <v>126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4770</v>
      </c>
      <c r="B55" s="32">
        <v>6</v>
      </c>
      <c r="C55" s="33" t="s">
        <v>16</v>
      </c>
      <c r="D55" s="33" t="s">
        <v>127</v>
      </c>
      <c r="E55" s="32">
        <v>20</v>
      </c>
      <c r="F55" s="32"/>
      <c r="G55" s="32"/>
      <c r="H55" s="32"/>
      <c r="I55" s="32"/>
      <c r="J55" s="32"/>
      <c r="K55" s="32"/>
      <c r="L55" s="32"/>
      <c r="M55" s="32"/>
      <c r="N55" s="32"/>
      <c r="O55" s="32" t="s">
        <v>52</v>
      </c>
      <c r="P55" s="32" t="s">
        <v>19</v>
      </c>
    </row>
    <row r="56" spans="1:16" ht="24" x14ac:dyDescent="0.55000000000000004">
      <c r="A56" s="32">
        <v>4771</v>
      </c>
      <c r="B56" s="32">
        <v>6</v>
      </c>
      <c r="C56" s="33" t="s">
        <v>16</v>
      </c>
      <c r="D56" s="33" t="s">
        <v>128</v>
      </c>
      <c r="E56" s="32">
        <v>16</v>
      </c>
      <c r="F56" s="32"/>
      <c r="G56" s="32"/>
      <c r="H56" s="32"/>
      <c r="I56" s="32"/>
      <c r="J56" s="32"/>
      <c r="K56" s="32"/>
      <c r="L56" s="32"/>
      <c r="M56" s="32"/>
      <c r="N56" s="32"/>
      <c r="O56" s="32" t="s">
        <v>52</v>
      </c>
      <c r="P56" s="32" t="s">
        <v>19</v>
      </c>
    </row>
    <row r="57" spans="1:16" ht="24" x14ac:dyDescent="0.55000000000000004">
      <c r="A57" s="32">
        <v>4772</v>
      </c>
      <c r="B57" s="32">
        <v>6</v>
      </c>
      <c r="C57" s="33" t="s">
        <v>16</v>
      </c>
      <c r="D57" s="33" t="s">
        <v>129</v>
      </c>
      <c r="E57" s="32">
        <v>2200</v>
      </c>
      <c r="F57" s="32" t="s">
        <v>130</v>
      </c>
      <c r="G57" s="32"/>
      <c r="H57" s="32"/>
      <c r="I57" s="32"/>
      <c r="J57" s="32"/>
      <c r="K57" s="32" t="s">
        <v>52</v>
      </c>
      <c r="L57" s="32"/>
      <c r="M57" s="32"/>
      <c r="N57" s="32"/>
      <c r="O57" s="32"/>
      <c r="P57" s="32"/>
    </row>
    <row r="58" spans="1:16" ht="24" x14ac:dyDescent="0.55000000000000004">
      <c r="A58" s="32">
        <v>4773</v>
      </c>
      <c r="B58" s="32">
        <v>6</v>
      </c>
      <c r="C58" s="33" t="s">
        <v>16</v>
      </c>
      <c r="D58" s="33" t="s">
        <v>131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4774</v>
      </c>
      <c r="B59" s="32">
        <v>6</v>
      </c>
      <c r="C59" s="33" t="s">
        <v>16</v>
      </c>
      <c r="D59" s="33" t="s">
        <v>132</v>
      </c>
      <c r="E59" s="32">
        <v>10</v>
      </c>
      <c r="F59" s="32"/>
      <c r="G59" s="32"/>
      <c r="H59" s="32"/>
      <c r="I59" s="32"/>
      <c r="J59" s="32"/>
      <c r="K59" s="32"/>
      <c r="L59" s="32"/>
      <c r="M59" s="32"/>
      <c r="N59" s="32"/>
      <c r="O59" s="32" t="s">
        <v>52</v>
      </c>
      <c r="P59" s="32" t="s">
        <v>133</v>
      </c>
    </row>
    <row r="60" spans="1:16" ht="48" x14ac:dyDescent="0.55000000000000004">
      <c r="A60" s="32">
        <v>4775</v>
      </c>
      <c r="B60" s="32">
        <v>6</v>
      </c>
      <c r="C60" s="33" t="s">
        <v>16</v>
      </c>
      <c r="D60" s="33" t="s">
        <v>134</v>
      </c>
      <c r="E60" s="32">
        <v>20</v>
      </c>
      <c r="F60" s="32" t="s">
        <v>135</v>
      </c>
      <c r="G60" s="32"/>
      <c r="H60" s="32"/>
      <c r="I60" s="32"/>
      <c r="J60" s="32"/>
      <c r="K60" s="32"/>
      <c r="L60" s="32"/>
      <c r="M60" s="32"/>
      <c r="N60" s="32"/>
      <c r="O60" s="32" t="s">
        <v>52</v>
      </c>
      <c r="P60" s="32" t="s">
        <v>136</v>
      </c>
    </row>
    <row r="61" spans="1:16" ht="24" x14ac:dyDescent="0.55000000000000004">
      <c r="A61" s="32">
        <v>4776</v>
      </c>
      <c r="B61" s="32">
        <v>6</v>
      </c>
      <c r="C61" s="33" t="s">
        <v>16</v>
      </c>
      <c r="D61" s="33" t="s">
        <v>137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4777</v>
      </c>
      <c r="B62" s="32">
        <v>6</v>
      </c>
      <c r="C62" s="33" t="s">
        <v>16</v>
      </c>
      <c r="D62" s="33" t="s">
        <v>138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4778</v>
      </c>
      <c r="B63" s="32">
        <v>6</v>
      </c>
      <c r="C63" s="33" t="s">
        <v>16</v>
      </c>
      <c r="D63" s="33" t="s">
        <v>139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4779</v>
      </c>
      <c r="B64" s="32">
        <v>6</v>
      </c>
      <c r="C64" s="33" t="s">
        <v>16</v>
      </c>
      <c r="D64" s="33" t="s">
        <v>140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4780</v>
      </c>
      <c r="B65" s="32">
        <v>6</v>
      </c>
      <c r="C65" s="33" t="s">
        <v>16</v>
      </c>
      <c r="D65" s="33" t="s">
        <v>141</v>
      </c>
      <c r="E65" s="32">
        <v>4</v>
      </c>
      <c r="F65" s="32" t="s">
        <v>142</v>
      </c>
      <c r="G65" s="32"/>
      <c r="H65" s="32"/>
      <c r="I65" s="32"/>
      <c r="J65" s="32"/>
      <c r="K65" s="32"/>
      <c r="L65" s="32"/>
      <c r="M65" s="32"/>
      <c r="N65" s="32"/>
      <c r="O65" s="32" t="s">
        <v>52</v>
      </c>
      <c r="P65" s="32" t="s">
        <v>143</v>
      </c>
    </row>
    <row r="66" spans="1:16" ht="24" x14ac:dyDescent="0.55000000000000004">
      <c r="A66" s="32">
        <v>4781</v>
      </c>
      <c r="B66" s="32">
        <v>6</v>
      </c>
      <c r="C66" s="33" t="s">
        <v>16</v>
      </c>
      <c r="D66" s="33" t="s">
        <v>144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72" x14ac:dyDescent="0.55000000000000004">
      <c r="A67" s="32">
        <v>4782</v>
      </c>
      <c r="B67" s="32">
        <v>6</v>
      </c>
      <c r="C67" s="33" t="s">
        <v>16</v>
      </c>
      <c r="D67" s="33" t="s">
        <v>145</v>
      </c>
      <c r="E67" s="32">
        <v>30</v>
      </c>
      <c r="F67" s="32" t="s">
        <v>146</v>
      </c>
      <c r="G67" s="32"/>
      <c r="H67" s="32"/>
      <c r="I67" s="32"/>
      <c r="J67" s="32"/>
      <c r="K67" s="32"/>
      <c r="L67" s="32"/>
      <c r="M67" s="32"/>
      <c r="N67" s="32"/>
      <c r="O67" s="32" t="s">
        <v>52</v>
      </c>
      <c r="P67" s="32" t="s">
        <v>147</v>
      </c>
    </row>
    <row r="68" spans="1:16" ht="24" x14ac:dyDescent="0.55000000000000004">
      <c r="A68" s="32">
        <v>4783</v>
      </c>
      <c r="B68" s="32">
        <v>6</v>
      </c>
      <c r="C68" s="33" t="s">
        <v>16</v>
      </c>
      <c r="D68" s="33" t="s">
        <v>148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4784</v>
      </c>
      <c r="B69" s="32">
        <v>6</v>
      </c>
      <c r="C69" s="33" t="s">
        <v>16</v>
      </c>
      <c r="D69" s="33" t="s">
        <v>149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48" x14ac:dyDescent="0.55000000000000004">
      <c r="A70" s="32">
        <v>4785</v>
      </c>
      <c r="B70" s="32">
        <v>6</v>
      </c>
      <c r="C70" s="33" t="s">
        <v>16</v>
      </c>
      <c r="D70" s="33" t="s">
        <v>150</v>
      </c>
      <c r="E70" s="32">
        <v>0.2</v>
      </c>
      <c r="F70" s="32" t="s">
        <v>151</v>
      </c>
      <c r="G70" s="32"/>
      <c r="H70" s="32"/>
      <c r="I70" s="32"/>
      <c r="J70" s="32"/>
      <c r="K70" s="32"/>
      <c r="L70" s="32"/>
      <c r="M70" s="32"/>
      <c r="N70" s="32"/>
      <c r="O70" s="32" t="s">
        <v>52</v>
      </c>
      <c r="P70" s="32" t="s">
        <v>143</v>
      </c>
    </row>
    <row r="71" spans="1:16" ht="24" x14ac:dyDescent="0.55000000000000004">
      <c r="A71" s="32">
        <v>4786</v>
      </c>
      <c r="B71" s="32">
        <v>6</v>
      </c>
      <c r="C71" s="33" t="s">
        <v>16</v>
      </c>
      <c r="D71" s="33" t="s">
        <v>152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4787</v>
      </c>
      <c r="B72" s="32">
        <v>6</v>
      </c>
      <c r="C72" s="33" t="s">
        <v>16</v>
      </c>
      <c r="D72" s="33" t="s">
        <v>153</v>
      </c>
      <c r="E72" s="32">
        <v>20</v>
      </c>
      <c r="F72" s="32"/>
      <c r="G72" s="32"/>
      <c r="H72" s="32"/>
      <c r="I72" s="32"/>
      <c r="J72" s="32"/>
      <c r="K72" s="32"/>
      <c r="L72" s="32"/>
      <c r="M72" s="32"/>
      <c r="N72" s="32"/>
      <c r="O72" s="32" t="s">
        <v>52</v>
      </c>
      <c r="P72" s="32" t="s">
        <v>76</v>
      </c>
    </row>
    <row r="73" spans="1:16" ht="24" x14ac:dyDescent="0.55000000000000004">
      <c r="A73" s="32">
        <v>4788</v>
      </c>
      <c r="B73" s="32">
        <v>6</v>
      </c>
      <c r="C73" s="33" t="s">
        <v>16</v>
      </c>
      <c r="D73" s="33" t="s">
        <v>154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4789</v>
      </c>
      <c r="B74" s="32">
        <v>6</v>
      </c>
      <c r="C74" s="33" t="s">
        <v>16</v>
      </c>
      <c r="D74" s="33" t="s">
        <v>155</v>
      </c>
      <c r="E74" s="32">
        <v>2</v>
      </c>
      <c r="F74" s="32" t="s">
        <v>156</v>
      </c>
      <c r="G74" s="32"/>
      <c r="H74" s="32"/>
      <c r="I74" s="32"/>
      <c r="J74" s="32"/>
      <c r="K74" s="32"/>
      <c r="L74" s="32"/>
      <c r="M74" s="32"/>
      <c r="N74" s="32"/>
      <c r="O74" s="32" t="s">
        <v>52</v>
      </c>
      <c r="P74" s="32" t="s">
        <v>157</v>
      </c>
    </row>
    <row r="75" spans="1:16" ht="24" x14ac:dyDescent="0.55000000000000004">
      <c r="A75" s="32">
        <v>4790</v>
      </c>
      <c r="B75" s="32">
        <v>6</v>
      </c>
      <c r="C75" s="33" t="s">
        <v>16</v>
      </c>
      <c r="D75" s="33" t="s">
        <v>158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144" x14ac:dyDescent="0.55000000000000004">
      <c r="A76" s="32">
        <v>4791</v>
      </c>
      <c r="B76" s="32">
        <v>6</v>
      </c>
      <c r="C76" s="33" t="s">
        <v>16</v>
      </c>
      <c r="D76" s="33" t="s">
        <v>159</v>
      </c>
      <c r="E76" s="32">
        <v>30</v>
      </c>
      <c r="F76" s="32" t="s">
        <v>160</v>
      </c>
      <c r="G76" s="32"/>
      <c r="H76" s="32"/>
      <c r="I76" s="32"/>
      <c r="J76" s="32"/>
      <c r="K76" s="32"/>
      <c r="L76" s="32"/>
      <c r="M76" s="32"/>
      <c r="N76" s="32"/>
      <c r="O76" s="32" t="s">
        <v>52</v>
      </c>
      <c r="P76" s="32"/>
    </row>
    <row r="77" spans="1:16" ht="24" x14ac:dyDescent="0.55000000000000004">
      <c r="A77" s="32">
        <v>4792</v>
      </c>
      <c r="B77" s="32">
        <v>6</v>
      </c>
      <c r="C77" s="33" t="s">
        <v>16</v>
      </c>
      <c r="D77" s="33" t="s">
        <v>161</v>
      </c>
      <c r="E77" s="32">
        <v>20</v>
      </c>
      <c r="F77" s="32"/>
      <c r="G77" s="32"/>
      <c r="H77" s="32"/>
      <c r="I77" s="32"/>
      <c r="J77" s="32"/>
      <c r="K77" s="32"/>
      <c r="L77" s="32"/>
      <c r="M77" s="32"/>
      <c r="N77" s="32"/>
      <c r="O77" s="32" t="s">
        <v>52</v>
      </c>
      <c r="P77" s="32" t="s">
        <v>162</v>
      </c>
    </row>
    <row r="78" spans="1:16" ht="24" x14ac:dyDescent="0.55000000000000004">
      <c r="A78" s="32">
        <v>4793</v>
      </c>
      <c r="B78" s="32">
        <v>6</v>
      </c>
      <c r="C78" s="33" t="s">
        <v>16</v>
      </c>
      <c r="D78" s="33" t="s">
        <v>163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4794</v>
      </c>
      <c r="B79" s="32">
        <v>6</v>
      </c>
      <c r="C79" s="33" t="s">
        <v>16</v>
      </c>
      <c r="D79" s="33" t="s">
        <v>164</v>
      </c>
      <c r="E79" s="32">
        <v>40</v>
      </c>
      <c r="F79" s="32"/>
      <c r="G79" s="32"/>
      <c r="H79" s="32"/>
      <c r="I79" s="32"/>
      <c r="J79" s="32"/>
      <c r="K79" s="32"/>
      <c r="L79" s="32"/>
      <c r="M79" s="32"/>
      <c r="N79" s="32"/>
      <c r="O79" s="32" t="s">
        <v>52</v>
      </c>
      <c r="P79" s="32" t="s">
        <v>162</v>
      </c>
    </row>
    <row r="80" spans="1:16" ht="24" x14ac:dyDescent="0.55000000000000004">
      <c r="A80" s="32">
        <v>4795</v>
      </c>
      <c r="B80" s="32">
        <v>6</v>
      </c>
      <c r="C80" s="33" t="s">
        <v>16</v>
      </c>
      <c r="D80" s="33" t="s">
        <v>165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4796</v>
      </c>
      <c r="B81" s="32">
        <v>6</v>
      </c>
      <c r="C81" s="33" t="s">
        <v>16</v>
      </c>
      <c r="D81" s="33" t="s">
        <v>166</v>
      </c>
      <c r="E81" s="32">
        <v>10</v>
      </c>
      <c r="F81" s="32" t="s">
        <v>167</v>
      </c>
      <c r="G81" s="32"/>
      <c r="H81" s="32"/>
      <c r="I81" s="32"/>
      <c r="J81" s="32"/>
      <c r="K81" s="32"/>
      <c r="L81" s="32"/>
      <c r="M81" s="32"/>
      <c r="N81" s="32"/>
      <c r="O81" s="32" t="s">
        <v>52</v>
      </c>
      <c r="P81" s="32" t="s">
        <v>168</v>
      </c>
    </row>
    <row r="82" spans="1:16" ht="24" x14ac:dyDescent="0.55000000000000004">
      <c r="A82" s="32">
        <v>4797</v>
      </c>
      <c r="B82" s="32">
        <v>6</v>
      </c>
      <c r="C82" s="33" t="s">
        <v>16</v>
      </c>
      <c r="D82" s="33" t="s">
        <v>169</v>
      </c>
      <c r="E82" s="32">
        <v>4.5</v>
      </c>
      <c r="F82" s="32" t="s">
        <v>170</v>
      </c>
      <c r="G82" s="32"/>
      <c r="H82" s="32"/>
      <c r="I82" s="32"/>
      <c r="J82" s="32"/>
      <c r="K82" s="32"/>
      <c r="L82" s="32"/>
      <c r="M82" s="32"/>
      <c r="N82" s="32"/>
      <c r="O82" s="32" t="s">
        <v>52</v>
      </c>
      <c r="P82" s="32" t="s">
        <v>171</v>
      </c>
    </row>
    <row r="83" spans="1:16" ht="24" x14ac:dyDescent="0.55000000000000004">
      <c r="A83" s="32">
        <v>4798</v>
      </c>
      <c r="B83" s="32">
        <v>6</v>
      </c>
      <c r="C83" s="33" t="s">
        <v>16</v>
      </c>
      <c r="D83" s="33" t="s">
        <v>172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4799</v>
      </c>
      <c r="B84" s="32">
        <v>6</v>
      </c>
      <c r="C84" s="33" t="s">
        <v>16</v>
      </c>
      <c r="D84" s="33" t="s">
        <v>173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4800</v>
      </c>
      <c r="B85" s="32">
        <v>6</v>
      </c>
      <c r="C85" s="33" t="s">
        <v>16</v>
      </c>
      <c r="D85" s="33" t="s">
        <v>174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4801</v>
      </c>
      <c r="B86" s="32">
        <v>6</v>
      </c>
      <c r="C86" s="33" t="s">
        <v>16</v>
      </c>
      <c r="D86" s="33" t="s">
        <v>175</v>
      </c>
      <c r="E86" s="32">
        <v>20</v>
      </c>
      <c r="F86" s="32"/>
      <c r="G86" s="32"/>
      <c r="H86" s="32"/>
      <c r="I86" s="32"/>
      <c r="J86" s="32"/>
      <c r="K86" s="32"/>
      <c r="L86" s="32"/>
      <c r="M86" s="32"/>
      <c r="N86" s="32"/>
      <c r="O86" s="32" t="s">
        <v>52</v>
      </c>
      <c r="P86" s="32" t="s">
        <v>176</v>
      </c>
    </row>
    <row r="87" spans="1:16" ht="72" x14ac:dyDescent="0.55000000000000004">
      <c r="A87" s="32">
        <v>4802</v>
      </c>
      <c r="B87" s="32">
        <v>6</v>
      </c>
      <c r="C87" s="33" t="s">
        <v>16</v>
      </c>
      <c r="D87" s="33" t="s">
        <v>177</v>
      </c>
      <c r="E87" s="32">
        <v>120</v>
      </c>
      <c r="F87" s="32" t="s">
        <v>178</v>
      </c>
      <c r="G87" s="32"/>
      <c r="H87" s="32"/>
      <c r="I87" s="32"/>
      <c r="J87" s="32"/>
      <c r="K87" s="32"/>
      <c r="L87" s="32"/>
      <c r="M87" s="32"/>
      <c r="N87" s="32"/>
      <c r="O87" s="32" t="s">
        <v>52</v>
      </c>
      <c r="P87" s="32" t="s">
        <v>118</v>
      </c>
    </row>
    <row r="88" spans="1:16" ht="48" x14ac:dyDescent="0.55000000000000004">
      <c r="A88" s="32">
        <v>4803</v>
      </c>
      <c r="B88" s="32">
        <v>6</v>
      </c>
      <c r="C88" s="33" t="s">
        <v>16</v>
      </c>
      <c r="D88" s="33" t="s">
        <v>179</v>
      </c>
      <c r="E88" s="32">
        <v>60</v>
      </c>
      <c r="F88" s="32" t="s">
        <v>180</v>
      </c>
      <c r="G88" s="32"/>
      <c r="H88" s="32"/>
      <c r="I88" s="32"/>
      <c r="J88" s="32"/>
      <c r="K88" s="32"/>
      <c r="L88" s="32" t="s">
        <v>88</v>
      </c>
      <c r="M88" s="32"/>
      <c r="N88" s="32" t="s">
        <v>88</v>
      </c>
      <c r="O88" s="32" t="s">
        <v>52</v>
      </c>
      <c r="P88" s="32" t="s">
        <v>181</v>
      </c>
    </row>
    <row r="89" spans="1:16" ht="24" x14ac:dyDescent="0.55000000000000004">
      <c r="A89" s="32">
        <v>4804</v>
      </c>
      <c r="B89" s="32">
        <v>6</v>
      </c>
      <c r="C89" s="33" t="s">
        <v>16</v>
      </c>
      <c r="D89" s="33" t="s">
        <v>182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4805</v>
      </c>
      <c r="B90" s="32">
        <v>6</v>
      </c>
      <c r="C90" s="33" t="s">
        <v>16</v>
      </c>
      <c r="D90" s="33" t="s">
        <v>183</v>
      </c>
      <c r="E90" s="32">
        <v>15</v>
      </c>
      <c r="F90" s="32" t="s">
        <v>184</v>
      </c>
      <c r="G90" s="32"/>
      <c r="H90" s="32"/>
      <c r="I90" s="32"/>
      <c r="J90" s="32"/>
      <c r="K90" s="32"/>
      <c r="L90" s="32"/>
      <c r="M90" s="32"/>
      <c r="N90" s="32"/>
      <c r="O90" s="32" t="s">
        <v>52</v>
      </c>
      <c r="P90" s="32" t="s">
        <v>69</v>
      </c>
    </row>
    <row r="91" spans="1:16" ht="48" x14ac:dyDescent="0.55000000000000004">
      <c r="A91" s="32">
        <v>4806</v>
      </c>
      <c r="B91" s="32">
        <v>6</v>
      </c>
      <c r="C91" s="33" t="s">
        <v>16</v>
      </c>
      <c r="D91" s="33" t="s">
        <v>185</v>
      </c>
      <c r="E91" s="32">
        <v>60</v>
      </c>
      <c r="F91" s="32" t="s">
        <v>186</v>
      </c>
      <c r="G91" s="32"/>
      <c r="H91" s="32"/>
      <c r="I91" s="32"/>
      <c r="J91" s="32"/>
      <c r="K91" s="32"/>
      <c r="L91" s="32"/>
      <c r="M91" s="32"/>
      <c r="N91" s="32"/>
      <c r="O91" s="32" t="s">
        <v>52</v>
      </c>
      <c r="P91" s="32" t="s">
        <v>187</v>
      </c>
    </row>
    <row r="92" spans="1:16" ht="24" x14ac:dyDescent="0.55000000000000004">
      <c r="A92" s="32">
        <v>4807</v>
      </c>
      <c r="B92" s="32">
        <v>6</v>
      </c>
      <c r="C92" s="33" t="s">
        <v>16</v>
      </c>
      <c r="D92" s="33" t="s">
        <v>188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4808</v>
      </c>
      <c r="B93" s="32">
        <v>6</v>
      </c>
      <c r="C93" s="33" t="s">
        <v>16</v>
      </c>
      <c r="D93" s="33" t="s">
        <v>189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48" x14ac:dyDescent="0.55000000000000004">
      <c r="A94" s="32">
        <v>4809</v>
      </c>
      <c r="B94" s="32">
        <v>6</v>
      </c>
      <c r="C94" s="33" t="s">
        <v>16</v>
      </c>
      <c r="D94" s="33" t="s">
        <v>190</v>
      </c>
      <c r="E94" s="32">
        <v>45</v>
      </c>
      <c r="F94" s="32" t="s">
        <v>191</v>
      </c>
      <c r="G94" s="32"/>
      <c r="H94" s="32"/>
      <c r="I94" s="32"/>
      <c r="J94" s="32"/>
      <c r="K94" s="32"/>
      <c r="L94" s="32"/>
      <c r="M94" s="32" t="s">
        <v>52</v>
      </c>
      <c r="N94" s="32" t="s">
        <v>192</v>
      </c>
      <c r="O94" s="32"/>
      <c r="P94" s="32"/>
    </row>
    <row r="95" spans="1:16" ht="48" x14ac:dyDescent="0.55000000000000004">
      <c r="A95" s="32">
        <v>4810</v>
      </c>
      <c r="B95" s="32">
        <v>6</v>
      </c>
      <c r="C95" s="33" t="s">
        <v>16</v>
      </c>
      <c r="D95" s="33" t="s">
        <v>193</v>
      </c>
      <c r="E95" s="32">
        <v>197.5</v>
      </c>
      <c r="F95" s="32" t="s">
        <v>194</v>
      </c>
      <c r="G95" s="32"/>
      <c r="H95" s="32"/>
      <c r="I95" s="32"/>
      <c r="J95" s="32"/>
      <c r="K95" s="32"/>
      <c r="L95" s="32" t="s">
        <v>88</v>
      </c>
      <c r="M95" s="32"/>
      <c r="N95" s="32" t="s">
        <v>88</v>
      </c>
      <c r="O95" s="32" t="s">
        <v>52</v>
      </c>
      <c r="P95" s="32" t="s">
        <v>195</v>
      </c>
    </row>
    <row r="96" spans="1:16" ht="24" x14ac:dyDescent="0.55000000000000004">
      <c r="A96" s="32">
        <v>4811</v>
      </c>
      <c r="B96" s="32">
        <v>6</v>
      </c>
      <c r="C96" s="33" t="s">
        <v>16</v>
      </c>
      <c r="D96" s="33" t="s">
        <v>196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4812</v>
      </c>
      <c r="B97" s="32">
        <v>6</v>
      </c>
      <c r="C97" s="33" t="s">
        <v>16</v>
      </c>
      <c r="D97" s="33" t="s">
        <v>197</v>
      </c>
      <c r="E97" s="32">
        <v>4</v>
      </c>
      <c r="F97" s="32" t="s">
        <v>198</v>
      </c>
      <c r="G97" s="32"/>
      <c r="H97" s="32"/>
      <c r="I97" s="32"/>
      <c r="J97" s="32"/>
      <c r="K97" s="32"/>
      <c r="L97" s="32"/>
      <c r="M97" s="32"/>
      <c r="N97" s="32"/>
      <c r="O97" s="32" t="s">
        <v>52</v>
      </c>
      <c r="P97" s="32" t="s">
        <v>199</v>
      </c>
    </row>
    <row r="98" spans="1:16" ht="24" x14ac:dyDescent="0.55000000000000004">
      <c r="A98" s="32">
        <v>4813</v>
      </c>
      <c r="B98" s="32">
        <v>6</v>
      </c>
      <c r="C98" s="33" t="s">
        <v>16</v>
      </c>
      <c r="D98" s="33" t="s">
        <v>200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4814</v>
      </c>
      <c r="B99" s="32">
        <v>6</v>
      </c>
      <c r="C99" s="33" t="s">
        <v>16</v>
      </c>
      <c r="D99" s="33" t="s">
        <v>201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4815</v>
      </c>
      <c r="B100" s="32">
        <v>6</v>
      </c>
      <c r="C100" s="33" t="s">
        <v>16</v>
      </c>
      <c r="D100" s="33" t="s">
        <v>202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72" x14ac:dyDescent="0.55000000000000004">
      <c r="A101" s="32">
        <v>4816</v>
      </c>
      <c r="B101" s="32">
        <v>6</v>
      </c>
      <c r="C101" s="33" t="s">
        <v>16</v>
      </c>
      <c r="D101" s="33" t="s">
        <v>203</v>
      </c>
      <c r="E101" s="32">
        <v>1080</v>
      </c>
      <c r="F101" s="32" t="s">
        <v>204</v>
      </c>
      <c r="G101" s="32"/>
      <c r="H101" s="32"/>
      <c r="I101" s="32"/>
      <c r="J101" s="32"/>
      <c r="K101" s="32"/>
      <c r="L101" s="32"/>
      <c r="M101" s="32"/>
      <c r="N101" s="32"/>
      <c r="O101" s="32" t="s">
        <v>52</v>
      </c>
      <c r="P101" s="32" t="s">
        <v>27</v>
      </c>
    </row>
    <row r="102" spans="1:16" ht="24" x14ac:dyDescent="0.55000000000000004">
      <c r="A102" s="32">
        <v>4817</v>
      </c>
      <c r="B102" s="32">
        <v>6</v>
      </c>
      <c r="C102" s="33" t="s">
        <v>16</v>
      </c>
      <c r="D102" s="33" t="s">
        <v>205</v>
      </c>
      <c r="E102" s="32">
        <v>30</v>
      </c>
      <c r="F102" s="32"/>
      <c r="G102" s="32"/>
      <c r="H102" s="32"/>
      <c r="I102" s="32"/>
      <c r="J102" s="32"/>
      <c r="K102" s="32"/>
      <c r="L102" s="32"/>
      <c r="M102" s="32"/>
      <c r="N102" s="32"/>
      <c r="O102" s="32" t="s">
        <v>52</v>
      </c>
      <c r="P102" s="32"/>
    </row>
    <row r="103" spans="1:16" ht="24" x14ac:dyDescent="0.55000000000000004">
      <c r="A103" s="32">
        <v>4818</v>
      </c>
      <c r="B103" s="32">
        <v>6</v>
      </c>
      <c r="C103" s="33" t="s">
        <v>16</v>
      </c>
      <c r="D103" s="33" t="s">
        <v>206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4819</v>
      </c>
      <c r="B104" s="32">
        <v>6</v>
      </c>
      <c r="C104" s="33" t="s">
        <v>16</v>
      </c>
      <c r="D104" s="33" t="s">
        <v>207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48" x14ac:dyDescent="0.55000000000000004">
      <c r="A105" s="32">
        <v>4820</v>
      </c>
      <c r="B105" s="32">
        <v>6</v>
      </c>
      <c r="C105" s="33" t="s">
        <v>16</v>
      </c>
      <c r="D105" s="33" t="s">
        <v>208</v>
      </c>
      <c r="E105" s="32">
        <v>50</v>
      </c>
      <c r="F105" s="32" t="s">
        <v>209</v>
      </c>
      <c r="G105" s="32"/>
      <c r="H105" s="32"/>
      <c r="I105" s="32"/>
      <c r="J105" s="32"/>
      <c r="K105" s="32"/>
      <c r="L105" s="32"/>
      <c r="M105" s="32"/>
      <c r="N105" s="32"/>
      <c r="O105" s="32" t="s">
        <v>52</v>
      </c>
      <c r="P105" s="32" t="s">
        <v>35</v>
      </c>
    </row>
    <row r="106" spans="1:16" ht="24" x14ac:dyDescent="0.55000000000000004">
      <c r="A106" s="32">
        <v>4821</v>
      </c>
      <c r="B106" s="32">
        <v>6</v>
      </c>
      <c r="C106" s="33" t="s">
        <v>16</v>
      </c>
      <c r="D106" s="33" t="s">
        <v>210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4822</v>
      </c>
      <c r="B107" s="32">
        <v>6</v>
      </c>
      <c r="C107" s="33" t="s">
        <v>16</v>
      </c>
      <c r="D107" s="33" t="s">
        <v>211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4823</v>
      </c>
      <c r="B108" s="32">
        <v>6</v>
      </c>
      <c r="C108" s="33" t="s">
        <v>16</v>
      </c>
      <c r="D108" s="33" t="s">
        <v>212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4824</v>
      </c>
      <c r="B109" s="32">
        <v>6</v>
      </c>
      <c r="C109" s="33" t="s">
        <v>16</v>
      </c>
      <c r="D109" s="33" t="s">
        <v>213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4825</v>
      </c>
      <c r="B110" s="32">
        <v>6</v>
      </c>
      <c r="C110" s="33" t="s">
        <v>16</v>
      </c>
      <c r="D110" s="33" t="s">
        <v>214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72" x14ac:dyDescent="0.55000000000000004">
      <c r="A111" s="32">
        <v>4826</v>
      </c>
      <c r="B111" s="32">
        <v>6</v>
      </c>
      <c r="C111" s="33" t="s">
        <v>16</v>
      </c>
      <c r="D111" s="33" t="s">
        <v>215</v>
      </c>
      <c r="E111" s="32">
        <v>19.8</v>
      </c>
      <c r="F111" s="32" t="s">
        <v>216</v>
      </c>
      <c r="G111" s="32"/>
      <c r="H111" s="32"/>
      <c r="I111" s="32"/>
      <c r="J111" s="32"/>
      <c r="K111" s="32"/>
      <c r="L111" s="32"/>
      <c r="M111" s="32"/>
      <c r="N111" s="32"/>
      <c r="O111" s="32" t="s">
        <v>52</v>
      </c>
      <c r="P111" s="32" t="s">
        <v>147</v>
      </c>
    </row>
    <row r="112" spans="1:16" ht="24" x14ac:dyDescent="0.55000000000000004">
      <c r="A112" s="32">
        <v>4827</v>
      </c>
      <c r="B112" s="32">
        <v>6</v>
      </c>
      <c r="C112" s="33" t="s">
        <v>16</v>
      </c>
      <c r="D112" s="33" t="s">
        <v>217</v>
      </c>
      <c r="E112" s="32">
        <v>10</v>
      </c>
      <c r="F112" s="32" t="s">
        <v>218</v>
      </c>
      <c r="G112" s="32"/>
      <c r="H112" s="32"/>
      <c r="I112" s="32"/>
      <c r="J112" s="32"/>
      <c r="K112" s="32"/>
      <c r="L112" s="32"/>
      <c r="M112" s="32"/>
      <c r="N112" s="32"/>
      <c r="O112" s="32" t="s">
        <v>52</v>
      </c>
      <c r="P112" s="32" t="s">
        <v>69</v>
      </c>
    </row>
    <row r="113" spans="1:16" ht="24" x14ac:dyDescent="0.55000000000000004">
      <c r="A113" s="32">
        <v>4828</v>
      </c>
      <c r="B113" s="32">
        <v>6</v>
      </c>
      <c r="C113" s="33" t="s">
        <v>16</v>
      </c>
      <c r="D113" s="33" t="s">
        <v>219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48" x14ac:dyDescent="0.55000000000000004">
      <c r="A114" s="32">
        <v>4829</v>
      </c>
      <c r="B114" s="32">
        <v>6</v>
      </c>
      <c r="C114" s="33" t="s">
        <v>16</v>
      </c>
      <c r="D114" s="33" t="s">
        <v>220</v>
      </c>
      <c r="E114" s="32">
        <v>5</v>
      </c>
      <c r="F114" s="32" t="s">
        <v>221</v>
      </c>
      <c r="G114" s="32"/>
      <c r="H114" s="32"/>
      <c r="I114" s="32"/>
      <c r="J114" s="32"/>
      <c r="K114" s="32"/>
      <c r="L114" s="32"/>
      <c r="M114" s="32"/>
      <c r="N114" s="32"/>
      <c r="O114" s="32" t="s">
        <v>52</v>
      </c>
      <c r="P114" s="32" t="s">
        <v>222</v>
      </c>
    </row>
    <row r="115" spans="1:16" ht="24" x14ac:dyDescent="0.55000000000000004">
      <c r="A115" s="32">
        <v>4830</v>
      </c>
      <c r="B115" s="32">
        <v>6</v>
      </c>
      <c r="C115" s="33" t="s">
        <v>16</v>
      </c>
      <c r="D115" s="33" t="s">
        <v>223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48" x14ac:dyDescent="0.55000000000000004">
      <c r="A116" s="32">
        <v>4831</v>
      </c>
      <c r="B116" s="32">
        <v>6</v>
      </c>
      <c r="C116" s="33" t="s">
        <v>16</v>
      </c>
      <c r="D116" s="33" t="s">
        <v>224</v>
      </c>
      <c r="E116" s="32">
        <v>3.38</v>
      </c>
      <c r="F116" s="32" t="s">
        <v>225</v>
      </c>
      <c r="G116" s="32"/>
      <c r="H116" s="32"/>
      <c r="I116" s="32"/>
      <c r="J116" s="32"/>
      <c r="K116" s="32"/>
      <c r="L116" s="32"/>
      <c r="M116" s="32" t="s">
        <v>52</v>
      </c>
      <c r="N116" s="32"/>
      <c r="O116" s="32"/>
      <c r="P116" s="32"/>
    </row>
    <row r="117" spans="1:16" ht="168" x14ac:dyDescent="0.55000000000000004">
      <c r="A117" s="32">
        <v>4832</v>
      </c>
      <c r="B117" s="32">
        <v>6</v>
      </c>
      <c r="C117" s="33" t="s">
        <v>16</v>
      </c>
      <c r="D117" s="33" t="s">
        <v>226</v>
      </c>
      <c r="E117" s="32">
        <v>40</v>
      </c>
      <c r="F117" s="32" t="s">
        <v>227</v>
      </c>
      <c r="G117" s="32"/>
      <c r="H117" s="32"/>
      <c r="I117" s="32"/>
      <c r="J117" s="32"/>
      <c r="K117" s="32"/>
      <c r="L117" s="32"/>
      <c r="M117" s="32"/>
      <c r="N117" s="32"/>
      <c r="O117" s="32" t="s">
        <v>52</v>
      </c>
      <c r="P117" s="32" t="s">
        <v>118</v>
      </c>
    </row>
    <row r="118" spans="1:16" ht="24" x14ac:dyDescent="0.55000000000000004">
      <c r="A118" s="32">
        <v>4833</v>
      </c>
      <c r="B118" s="32">
        <v>6</v>
      </c>
      <c r="C118" s="33" t="s">
        <v>16</v>
      </c>
      <c r="D118" s="33" t="s">
        <v>228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4834</v>
      </c>
      <c r="B119" s="32">
        <v>6</v>
      </c>
      <c r="C119" s="33" t="s">
        <v>16</v>
      </c>
      <c r="D119" s="33" t="s">
        <v>229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4835</v>
      </c>
      <c r="B120" s="32">
        <v>6</v>
      </c>
      <c r="C120" s="33" t="s">
        <v>16</v>
      </c>
      <c r="D120" s="33" t="s">
        <v>230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4836</v>
      </c>
      <c r="B121" s="32">
        <v>6</v>
      </c>
      <c r="C121" s="33" t="s">
        <v>16</v>
      </c>
      <c r="D121" s="33" t="s">
        <v>231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4837</v>
      </c>
      <c r="B122" s="32">
        <v>6</v>
      </c>
      <c r="C122" s="33" t="s">
        <v>16</v>
      </c>
      <c r="D122" s="33" t="s">
        <v>232</v>
      </c>
      <c r="E122" s="32">
        <v>10</v>
      </c>
      <c r="F122" s="32" t="s">
        <v>233</v>
      </c>
      <c r="G122" s="32"/>
      <c r="H122" s="32"/>
      <c r="I122" s="32"/>
      <c r="J122" s="32"/>
      <c r="K122" s="32"/>
      <c r="L122" s="32"/>
      <c r="M122" s="32"/>
      <c r="N122" s="32"/>
      <c r="O122" s="32" t="s">
        <v>52</v>
      </c>
      <c r="P122" s="32" t="s">
        <v>234</v>
      </c>
    </row>
    <row r="123" spans="1:16" ht="24" x14ac:dyDescent="0.55000000000000004">
      <c r="A123" s="32">
        <v>4838</v>
      </c>
      <c r="B123" s="32">
        <v>6</v>
      </c>
      <c r="C123" s="33" t="s">
        <v>16</v>
      </c>
      <c r="D123" s="33" t="s">
        <v>235</v>
      </c>
      <c r="E123" s="32">
        <v>30</v>
      </c>
      <c r="F123" s="32" t="s">
        <v>236</v>
      </c>
      <c r="G123" s="32"/>
      <c r="H123" s="32"/>
      <c r="I123" s="32"/>
      <c r="J123" s="32"/>
      <c r="K123" s="32"/>
      <c r="L123" s="32"/>
      <c r="M123" s="32"/>
      <c r="N123" s="32"/>
      <c r="O123" s="32" t="s">
        <v>52</v>
      </c>
      <c r="P123" s="32"/>
    </row>
    <row r="124" spans="1:16" ht="24" x14ac:dyDescent="0.55000000000000004">
      <c r="A124" s="32">
        <v>4839</v>
      </c>
      <c r="B124" s="32">
        <v>6</v>
      </c>
      <c r="C124" s="33" t="s">
        <v>16</v>
      </c>
      <c r="D124" s="33" t="s">
        <v>237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4845</v>
      </c>
      <c r="B125" s="32">
        <v>6</v>
      </c>
      <c r="C125" s="33" t="s">
        <v>16</v>
      </c>
      <c r="D125" s="33" t="s">
        <v>238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x14ac:dyDescent="0.45">
      <c r="G126" s="21">
        <f>SUBTOTAL(3,G7:G125)</f>
        <v>0</v>
      </c>
      <c r="H126" s="21">
        <f>SUBTOTAL(3,H7:H125)</f>
        <v>0</v>
      </c>
      <c r="I126" s="21">
        <f>SUBTOTAL(3,I7:I125)</f>
        <v>0</v>
      </c>
      <c r="J126" s="21">
        <f>SUBTOTAL(3,J7:J125)</f>
        <v>0</v>
      </c>
      <c r="K126" s="21">
        <f>SUBTOTAL(3,K7:K125)</f>
        <v>3</v>
      </c>
      <c r="M126" s="21">
        <f>SUBTOTAL(3,M7:M125)</f>
        <v>3</v>
      </c>
      <c r="O126" s="21">
        <f>SUBTOTAL(3,O7:O125)</f>
        <v>49</v>
      </c>
    </row>
    <row r="130" spans="4:4" x14ac:dyDescent="0.45">
      <c r="D130" s="21">
        <f>SUBTOTAL(3,D7:D125)</f>
        <v>119</v>
      </c>
    </row>
  </sheetData>
  <autoFilter ref="A5:F126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6.ชลบุรี</vt:lpstr>
      <vt:lpstr>6.ชลบุรี รพ.สต.</vt:lpstr>
      <vt:lpstr>'6.ชลบุรี'!Print_Titles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2018-03-08T07:44:15Z</dcterms:created>
  <dcterms:modified xsi:type="dcterms:W3CDTF">2018-03-08T07:44:59Z</dcterms:modified>
</cp:coreProperties>
</file>