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ตราด" sheetId="1" r:id="rId1"/>
    <sheet name="6.ตราด รพ.สต." sheetId="2" r:id="rId2"/>
  </sheets>
  <definedNames>
    <definedName name="_xlnm._FilterDatabase" localSheetId="0" hidden="1">'6.ตราด'!$A$7:$I$14</definedName>
    <definedName name="_xlnm._FilterDatabase" localSheetId="1" hidden="1">'6.ตราด รพ.สต.'!$A$5:$F$73</definedName>
    <definedName name="_xlnm.Print_Titles" localSheetId="0">'6.ตราด'!$1:$7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2" l="1"/>
  <c r="O73" i="2"/>
  <c r="M73" i="2"/>
  <c r="K73" i="2"/>
  <c r="J73" i="2"/>
  <c r="I73" i="2"/>
  <c r="H73" i="2"/>
  <c r="G73" i="2"/>
  <c r="H16" i="1"/>
  <c r="G16" i="1"/>
</calcChain>
</file>

<file path=xl/sharedStrings.xml><?xml version="1.0" encoding="utf-8"?>
<sst xmlns="http://schemas.openxmlformats.org/spreadsheetml/2006/main" count="297" uniqueCount="132">
  <si>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</si>
  <si>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</si>
  <si>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</si>
  <si>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</si>
  <si>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</si>
  <si>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</si>
  <si>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</si>
  <si>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</si>
  <si>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</si>
  <si>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</si>
  <si>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</si>
  <si>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</si>
  <si>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</si>
  <si>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</si>
  <si>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</si>
  <si>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รพ.ตราด</t>
  </si>
  <si>
    <t>โรงพยาบาลทั่วไป</t>
  </si>
  <si>
    <t>ตราด</t>
  </si>
  <si>
    <t>S</t>
  </si>
  <si>
    <t>ส่งเอกชนกำจัดโดยการเผาด้วยเตาเผามูลฝอยติดเชื้อ</t>
  </si>
  <si>
    <t>รพ.เกาะช้าง</t>
  </si>
  <si>
    <t>F2</t>
  </si>
  <si>
    <t>กำจัดโดยการเผาในเตาเผามูลฝอยติดเชื้อของ รพ.</t>
  </si>
  <si>
    <t>สภาพดี ใช้งานอยู่</t>
  </si>
  <si>
    <t>รพ.เขาสมิง</t>
  </si>
  <si>
    <t>รพ.คลองใหญ่</t>
  </si>
  <si>
    <t>รพ.บ่อไร่</t>
  </si>
  <si>
    <t>รพ.แหลมงอบ</t>
  </si>
  <si>
    <t>รพ.เกาะกูด</t>
  </si>
  <si>
    <t>F3</t>
  </si>
  <si>
    <t>ชำรุด ยังใช้งานอยู่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</si>
  <si>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</si>
  <si>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</si>
  <si>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</si>
  <si>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</si>
  <si>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</si>
  <si>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</si>
  <si>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</si>
  <si>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</si>
  <si>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</si>
  <si>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</si>
  <si>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</si>
  <si>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รพ.สต.คลองใหญ่</t>
  </si>
  <si>
    <t>รพ.สต.ช้างทูน</t>
  </si>
  <si>
    <t>รพ.สต.ชำราก</t>
  </si>
  <si>
    <t>บรรจุใส่กล่องพลาสติกมีฝาปิดมิดชิด แล้วมีรถสำหรับบรรทุกขยะติดเชื่อจากโรงพยาบาลมาเก็บที่รพ.สต.</t>
  </si>
  <si>
    <t>/</t>
  </si>
  <si>
    <t>รพ.สต.ด่านชุมพล</t>
  </si>
  <si>
    <t>รพ.สต.ตะกาง</t>
  </si>
  <si>
    <t>รพ.สต.ท่ากุ่ม</t>
  </si>
  <si>
    <t>รพ.สต.ท่าพริก</t>
  </si>
  <si>
    <t>รพ.สต.ท่าโสม</t>
  </si>
  <si>
    <t>มีรถจากรพ.แม่ข่ายมารับไปทั้งกล่อง แล้วเอากล่องที่ว่างมาไว้ให้ใส่ครั้งต่อไป</t>
  </si>
  <si>
    <t>รพ.สต.น้ำเชี่ยว</t>
  </si>
  <si>
    <t>รพ.สต.บางปิด</t>
  </si>
  <si>
    <t>รพ.สต.บ้านคลองขวาง</t>
  </si>
  <si>
    <t>รพ.สต.บ้านคลองปุก</t>
  </si>
  <si>
    <t>รพ.สต.บ้านคลองพร้าว</t>
  </si>
  <si>
    <t>รพ.สต.บ้านคลองมะขาม</t>
  </si>
  <si>
    <t>รพ.สต.บ้านคลองสน</t>
  </si>
  <si>
    <t>รพ.สต.บ้านคลองแอ่ง</t>
  </si>
  <si>
    <t>รพ.สต.บ้านคอแล</t>
  </si>
  <si>
    <t>รพ.สต.บ้านฆ้อ</t>
  </si>
  <si>
    <t>รถรับขยะติดเชื้อ จาก รพ.แม่ข่าย มาเก็บขยะติดเชื้อ โดยขยะติดเชื้ออยู่ในถุงแดงที่ปิดมิดชิด และถุงแดงบรรจุในกล่องฝาล็อก</t>
  </si>
  <si>
    <t>รพ.สต.บ้านฉางเกลือ</t>
  </si>
  <si>
    <t>รพ.สต.บ้านชุมแสง</t>
  </si>
  <si>
    <t>รพ.สต.บ้านดินแดง</t>
  </si>
  <si>
    <t>โรงพยาบาลเขาสมิงขนย้ายใส่ภาชนะและขนโดยรถยนต์</t>
  </si>
  <si>
    <t>โรงพยาบาลเขาสมิง</t>
  </si>
  <si>
    <t>รพ.สต.บ้านตรอกกระสังข์</t>
  </si>
  <si>
    <t>มีรถจากรพช.มาขนย้ายไปท่ีรพช.</t>
  </si>
  <si>
    <t>ส่งรพช.มีเอกชนมารับช่วงต่อ</t>
  </si>
  <si>
    <t>รพ.สต.บ้านตามาง</t>
  </si>
  <si>
    <t>ใช้รถรับส่งจากรพ.</t>
  </si>
  <si>
    <t>จ้างบริษัทเอกชนกำจัด</t>
  </si>
  <si>
    <t>รพ.สต.บ้านตาระวาย</t>
  </si>
  <si>
    <t>ที่ รพ.สต.ใส่ถุงแดง มัดเชือกให้สนิท นำไปใส่ในถังขยะติดเชื้อ ที่มีฝาปิดและมีตัวล๊อค ต่อจากนั้น พนักงานโรงพยาบาลเขาสมิง มาเก็บบรรทุกรถยนต์ ไๆปดำเนินการต่อ</t>
  </si>
  <si>
    <t>รพ.สต.บ้านทับทิมสยาม 01</t>
  </si>
  <si>
    <t>รพ.สต.บ้านท้ายวัง</t>
  </si>
  <si>
    <t>รพ.สต.บ้านท่าเส้น ตำบลแหลมกลัด</t>
  </si>
  <si>
    <t>รพ.สต.บ้านทุ่งยาว</t>
  </si>
  <si>
    <t>รพ.สต.บ้านธรรมชาติบน</t>
  </si>
  <si>
    <t>รพ.สต.บ้านธรรมชาติล่าง</t>
  </si>
  <si>
    <t>รพ.สต.บ้านบางกระดาน</t>
  </si>
  <si>
    <t>รถ รพ.มารับขยะไปพักไว้ที่ รพ.เพื่อรอ บริษัทกำจัดขยะมารับไปต่อ</t>
  </si>
  <si>
    <t>รพ.สต.บ้านบางเบ้า</t>
  </si>
  <si>
    <t>รพ.สต.บ้านปลายคลอง</t>
  </si>
  <si>
    <t>รพ.สต.บ้านปะอา</t>
  </si>
  <si>
    <t>รพ.สต.บ้านพนมพริก</t>
  </si>
  <si>
    <t>ใส่ลังพลาสติกมีฝาปิด และรถ รพ.เขาสมิงมาเก็บทุกวันศุกร์</t>
  </si>
  <si>
    <t>ส่งต่อไปกำจัดกับเอกชน</t>
  </si>
  <si>
    <t>รพ.สต.บ้านมะนาว</t>
  </si>
  <si>
    <t>รพ.สต.บ้านมะม่วง</t>
  </si>
  <si>
    <t>รพ.สต.บ้านสลักเพชร</t>
  </si>
  <si>
    <t>รพ.สต.บ้านสามแยกด่านชุมพล</t>
  </si>
  <si>
    <t>รพ.สต.บ้านหนองแฟบ</t>
  </si>
  <si>
    <t>รพ.สต.บ้านหมื่นด่าน</t>
  </si>
  <si>
    <t>รพ.สต.บ้านห้วงโสม</t>
  </si>
  <si>
    <t>รพ.สต.บ้านอ่าวช่อ</t>
  </si>
  <si>
    <t>รพ.สต.บ้านอ่าวพร้าว</t>
  </si>
  <si>
    <t>รพ.สต.บ้านเกษมสุข</t>
  </si>
  <si>
    <t>รพ.สต.บ้านเกาะขวาง</t>
  </si>
  <si>
    <t>รพ.สต.บ้านเจ็กแบ๊</t>
  </si>
  <si>
    <t>รพ.สต.บ้านเจียรพัฒนา</t>
  </si>
  <si>
    <t>มีรถยนต์จาก รพ.เขาสมิง มารับมูลฝอย ทุกวันอังคาร โดยมีกล่องพลาติกมีฝาล็อคบรรจุมูลฝอย</t>
  </si>
  <si>
    <t>รวบรวมจาก รพ.สต. แล้วคัดแยก ถ้าเป็นเศษลำลี ก๊อส หรือถุงมือ จะเผาโดยเตาเผา ถ้าเป็นเข็มใช้แล้ว ส่งเอกชลกำจัด</t>
  </si>
  <si>
    <t>รพ.สต.บ้านเนินดินแดง</t>
  </si>
  <si>
    <t>รพ.สต.บ้านโป่ง</t>
  </si>
  <si>
    <t>โดยมีรถขนส่งจากรพ.แม่ข่ายมารับไปกำจัด</t>
  </si>
  <si>
    <t>รพช.เขาสมิง</t>
  </si>
  <si>
    <t>รพ.สต.บ้านโพรงตะเฆ่</t>
  </si>
  <si>
    <t>รพ.สต.ประณีต</t>
  </si>
  <si>
    <t>รถของรพ.แม่ข่ายมารับไป โดยยกทั้งกล่อง (มีกล่องใหม่มาสัปเปลี่ยน)</t>
  </si>
  <si>
    <t>รพ.แม่ข่าย(รพ.เขาสมิง) มีบริษัทเอกชนมารับไปกำจัด</t>
  </si>
  <si>
    <t>รพ.สต.สะตอ</t>
  </si>
  <si>
    <t>มีรถจาก รพ.เขาสมิง เป็นผู้มาเคลื่อนย้ายจาก รพ.สต</t>
  </si>
  <si>
    <t>เอกชนกำจัดโดยวิธีการเผา</t>
  </si>
  <si>
    <t>รพ.สต.หนองคันทรง</t>
  </si>
  <si>
    <t>รพ.สต.หนองเสม็ด</t>
  </si>
  <si>
    <t>รพ.สต.หนองโสน</t>
  </si>
  <si>
    <t>รพ.สต.ห้วงน้ำขาว</t>
  </si>
  <si>
    <t>รพ.สต.ห้วยแร้ง</t>
  </si>
  <si>
    <t>รพ.สต.หาดเล็ก</t>
  </si>
  <si>
    <t>รพ.สต.อ่าวใหญ่</t>
  </si>
  <si>
    <t>รพ.สต.เกาะหมาก</t>
  </si>
  <si>
    <t>รพ.สต.เขาสมิง</t>
  </si>
  <si>
    <t>ถังมีฝาปิดล็อก</t>
  </si>
  <si>
    <t>รพช.ส่งเอกชนจำกัด</t>
  </si>
  <si>
    <t>รพ.สต.เนินทราย</t>
  </si>
  <si>
    <t>รพ.สต.แหลมกลัด</t>
  </si>
  <si>
    <t>รพ.สต.ไม้รูด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</si>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</sst>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J18"/>
  <sheetViews>
    <sheetView tabSelected="1" zoomScale="73" zoomScaleNormal="73" workbookViewId="0">
      <selection activeCell="C12" sqref="C1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376</v>
      </c>
      <c r="B8" s="13">
        <v>6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312</v>
      </c>
      <c r="H8" s="12">
        <v>84</v>
      </c>
      <c r="I8" s="12" t="s">
        <v>19</v>
      </c>
      <c r="J8" s="14"/>
    </row>
    <row r="9" spans="1:10" ht="48" x14ac:dyDescent="0.55000000000000004">
      <c r="A9" s="12">
        <v>377</v>
      </c>
      <c r="B9" s="13">
        <v>6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30</v>
      </c>
      <c r="H9" s="12">
        <v>10</v>
      </c>
      <c r="I9" s="12" t="s">
        <v>22</v>
      </c>
      <c r="J9" s="14" t="s">
        <v>23</v>
      </c>
    </row>
    <row r="10" spans="1:10" ht="48" x14ac:dyDescent="0.55000000000000004">
      <c r="A10" s="12">
        <v>378</v>
      </c>
      <c r="B10" s="13">
        <v>6</v>
      </c>
      <c r="C10" s="13" t="s">
        <v>24</v>
      </c>
      <c r="D10" s="13" t="s">
        <v>13</v>
      </c>
      <c r="E10" s="12" t="s">
        <v>17</v>
      </c>
      <c r="F10" s="12" t="s">
        <v>21</v>
      </c>
      <c r="G10" s="12">
        <v>30</v>
      </c>
      <c r="H10" s="12">
        <v>15</v>
      </c>
      <c r="I10" s="12" t="s">
        <v>19</v>
      </c>
      <c r="J10" s="14"/>
    </row>
    <row r="11" spans="1:10" ht="48" x14ac:dyDescent="0.55000000000000004">
      <c r="A11" s="12">
        <v>379</v>
      </c>
      <c r="B11" s="13">
        <v>6</v>
      </c>
      <c r="C11" s="13" t="s">
        <v>25</v>
      </c>
      <c r="D11" s="13" t="s">
        <v>13</v>
      </c>
      <c r="E11" s="12" t="s">
        <v>17</v>
      </c>
      <c r="F11" s="12" t="s">
        <v>21</v>
      </c>
      <c r="G11" s="12">
        <v>30</v>
      </c>
      <c r="H11" s="12">
        <v>17</v>
      </c>
      <c r="I11" s="12" t="s">
        <v>22</v>
      </c>
      <c r="J11" s="14" t="s">
        <v>23</v>
      </c>
    </row>
    <row r="12" spans="1:10" ht="48" x14ac:dyDescent="0.55000000000000004">
      <c r="A12" s="12">
        <v>380</v>
      </c>
      <c r="B12" s="13">
        <v>6</v>
      </c>
      <c r="C12" s="13" t="s">
        <v>26</v>
      </c>
      <c r="D12" s="13" t="s">
        <v>13</v>
      </c>
      <c r="E12" s="12" t="s">
        <v>17</v>
      </c>
      <c r="F12" s="12" t="s">
        <v>21</v>
      </c>
      <c r="G12" s="12">
        <v>30</v>
      </c>
      <c r="H12" s="12">
        <v>20</v>
      </c>
      <c r="I12" s="12" t="s">
        <v>19</v>
      </c>
      <c r="J12" s="14"/>
    </row>
    <row r="13" spans="1:10" ht="48" x14ac:dyDescent="0.55000000000000004">
      <c r="A13" s="12">
        <v>381</v>
      </c>
      <c r="B13" s="13">
        <v>6</v>
      </c>
      <c r="C13" s="13" t="s">
        <v>27</v>
      </c>
      <c r="D13" s="13" t="s">
        <v>13</v>
      </c>
      <c r="E13" s="12" t="s">
        <v>17</v>
      </c>
      <c r="F13" s="12" t="s">
        <v>21</v>
      </c>
      <c r="G13" s="12">
        <v>30</v>
      </c>
      <c r="H13" s="12">
        <v>17</v>
      </c>
      <c r="I13" s="12" t="s">
        <v>19</v>
      </c>
      <c r="J13" s="14"/>
    </row>
    <row r="14" spans="1:10" ht="48" x14ac:dyDescent="0.55000000000000004">
      <c r="A14" s="12">
        <v>382</v>
      </c>
      <c r="B14" s="13">
        <v>6</v>
      </c>
      <c r="C14" s="13" t="s">
        <v>28</v>
      </c>
      <c r="D14" s="13" t="s">
        <v>13</v>
      </c>
      <c r="E14" s="12" t="s">
        <v>17</v>
      </c>
      <c r="F14" s="12" t="s">
        <v>29</v>
      </c>
      <c r="G14" s="12">
        <v>10</v>
      </c>
      <c r="H14" s="12">
        <v>8</v>
      </c>
      <c r="I14" s="12" t="s">
        <v>22</v>
      </c>
      <c r="J14" s="14" t="s">
        <v>30</v>
      </c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472</v>
      </c>
      <c r="H16" s="18">
        <f>SUM(H8:H14)</f>
        <v>171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P77"/>
  <sheetViews>
    <sheetView showGridLines="0" workbookViewId="0">
      <selection activeCell="D9" sqref="D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31</v>
      </c>
      <c r="C5" s="23" t="s">
        <v>6</v>
      </c>
      <c r="D5" s="23" t="s">
        <v>4</v>
      </c>
      <c r="E5" s="23" t="s">
        <v>32</v>
      </c>
      <c r="F5" s="24" t="s">
        <v>33</v>
      </c>
      <c r="G5" s="25" t="s">
        <v>34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35</v>
      </c>
      <c r="H6" s="29" t="s">
        <v>36</v>
      </c>
      <c r="I6" s="29" t="s">
        <v>37</v>
      </c>
      <c r="J6" s="29" t="s">
        <v>38</v>
      </c>
      <c r="K6" s="30" t="s">
        <v>39</v>
      </c>
      <c r="L6" s="31"/>
      <c r="M6" s="30" t="s">
        <v>40</v>
      </c>
      <c r="N6" s="31"/>
      <c r="O6" s="30" t="s">
        <v>41</v>
      </c>
      <c r="P6" s="31"/>
    </row>
    <row r="7" spans="1:16" ht="24" x14ac:dyDescent="0.55000000000000004">
      <c r="A7" s="32">
        <v>4854</v>
      </c>
      <c r="B7" s="32">
        <v>6</v>
      </c>
      <c r="C7" s="33" t="s">
        <v>17</v>
      </c>
      <c r="D7" s="33" t="s">
        <v>42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4855</v>
      </c>
      <c r="B8" s="32">
        <v>6</v>
      </c>
      <c r="C8" s="33" t="s">
        <v>17</v>
      </c>
      <c r="D8" s="33" t="s">
        <v>43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72" x14ac:dyDescent="0.55000000000000004">
      <c r="A9" s="32">
        <v>4856</v>
      </c>
      <c r="B9" s="32">
        <v>6</v>
      </c>
      <c r="C9" s="33" t="s">
        <v>17</v>
      </c>
      <c r="D9" s="33" t="s">
        <v>44</v>
      </c>
      <c r="E9" s="32">
        <v>22</v>
      </c>
      <c r="F9" s="32" t="s">
        <v>45</v>
      </c>
      <c r="G9" s="32"/>
      <c r="H9" s="32"/>
      <c r="I9" s="32"/>
      <c r="J9" s="32"/>
      <c r="K9" s="32"/>
      <c r="L9" s="32"/>
      <c r="M9" s="32"/>
      <c r="N9" s="32"/>
      <c r="O9" s="32" t="s">
        <v>46</v>
      </c>
      <c r="P9" s="32" t="s">
        <v>45</v>
      </c>
    </row>
    <row r="10" spans="1:16" ht="24" x14ac:dyDescent="0.55000000000000004">
      <c r="A10" s="32">
        <v>4857</v>
      </c>
      <c r="B10" s="32">
        <v>6</v>
      </c>
      <c r="C10" s="33" t="s">
        <v>17</v>
      </c>
      <c r="D10" s="33" t="s">
        <v>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72" x14ac:dyDescent="0.55000000000000004">
      <c r="A11" s="32">
        <v>4858</v>
      </c>
      <c r="B11" s="32">
        <v>6</v>
      </c>
      <c r="C11" s="33" t="s">
        <v>17</v>
      </c>
      <c r="D11" s="33" t="s">
        <v>48</v>
      </c>
      <c r="E11" s="32">
        <v>5</v>
      </c>
      <c r="F11" s="32" t="s">
        <v>45</v>
      </c>
      <c r="G11" s="32"/>
      <c r="H11" s="32"/>
      <c r="I11" s="32"/>
      <c r="J11" s="32"/>
      <c r="K11" s="32"/>
      <c r="L11" s="32"/>
      <c r="M11" s="32"/>
      <c r="N11" s="32"/>
      <c r="O11" s="32" t="s">
        <v>46</v>
      </c>
      <c r="P11" s="32" t="s">
        <v>45</v>
      </c>
    </row>
    <row r="12" spans="1:16" ht="72" x14ac:dyDescent="0.55000000000000004">
      <c r="A12" s="32">
        <v>4859</v>
      </c>
      <c r="B12" s="32">
        <v>6</v>
      </c>
      <c r="C12" s="33" t="s">
        <v>17</v>
      </c>
      <c r="D12" s="33" t="s">
        <v>49</v>
      </c>
      <c r="E12" s="32">
        <v>40</v>
      </c>
      <c r="F12" s="32" t="s">
        <v>45</v>
      </c>
      <c r="G12" s="32"/>
      <c r="H12" s="32"/>
      <c r="I12" s="32"/>
      <c r="J12" s="32"/>
      <c r="K12" s="32"/>
      <c r="L12" s="32"/>
      <c r="M12" s="32"/>
      <c r="N12" s="32"/>
      <c r="O12" s="32" t="s">
        <v>46</v>
      </c>
      <c r="P12" s="32" t="s">
        <v>45</v>
      </c>
    </row>
    <row r="13" spans="1:16" ht="72" x14ac:dyDescent="0.55000000000000004">
      <c r="A13" s="32">
        <v>4860</v>
      </c>
      <c r="B13" s="32">
        <v>6</v>
      </c>
      <c r="C13" s="33" t="s">
        <v>17</v>
      </c>
      <c r="D13" s="33" t="s">
        <v>50</v>
      </c>
      <c r="E13" s="32">
        <v>20</v>
      </c>
      <c r="F13" s="32" t="s">
        <v>45</v>
      </c>
      <c r="G13" s="32"/>
      <c r="H13" s="32"/>
      <c r="I13" s="32"/>
      <c r="J13" s="32"/>
      <c r="K13" s="32"/>
      <c r="L13" s="32"/>
      <c r="M13" s="32"/>
      <c r="N13" s="32"/>
      <c r="O13" s="32" t="s">
        <v>46</v>
      </c>
      <c r="P13" s="32" t="s">
        <v>45</v>
      </c>
    </row>
    <row r="14" spans="1:16" ht="48" x14ac:dyDescent="0.55000000000000004">
      <c r="A14" s="32">
        <v>4861</v>
      </c>
      <c r="B14" s="32">
        <v>6</v>
      </c>
      <c r="C14" s="33" t="s">
        <v>17</v>
      </c>
      <c r="D14" s="33" t="s">
        <v>51</v>
      </c>
      <c r="E14" s="32">
        <v>12.2</v>
      </c>
      <c r="F14" s="32" t="s">
        <v>52</v>
      </c>
      <c r="G14" s="32"/>
      <c r="H14" s="32"/>
      <c r="I14" s="32"/>
      <c r="J14" s="32"/>
      <c r="K14" s="32"/>
      <c r="L14" s="32"/>
      <c r="M14" s="32"/>
      <c r="N14" s="32"/>
      <c r="O14" s="32" t="s">
        <v>46</v>
      </c>
      <c r="P14" s="32" t="s">
        <v>24</v>
      </c>
    </row>
    <row r="15" spans="1:16" ht="24" x14ac:dyDescent="0.55000000000000004">
      <c r="A15" s="32">
        <v>4862</v>
      </c>
      <c r="B15" s="32">
        <v>6</v>
      </c>
      <c r="C15" s="33" t="s">
        <v>17</v>
      </c>
      <c r="D15" s="33" t="s">
        <v>53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4863</v>
      </c>
      <c r="B16" s="32">
        <v>6</v>
      </c>
      <c r="C16" s="33" t="s">
        <v>17</v>
      </c>
      <c r="D16" s="33" t="s">
        <v>54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72" x14ac:dyDescent="0.55000000000000004">
      <c r="A17" s="32">
        <v>4864</v>
      </c>
      <c r="B17" s="32">
        <v>6</v>
      </c>
      <c r="C17" s="33" t="s">
        <v>17</v>
      </c>
      <c r="D17" s="33" t="s">
        <v>55</v>
      </c>
      <c r="E17" s="32">
        <v>4</v>
      </c>
      <c r="F17" s="32" t="s">
        <v>45</v>
      </c>
      <c r="G17" s="32"/>
      <c r="H17" s="32"/>
      <c r="I17" s="32"/>
      <c r="J17" s="32"/>
      <c r="K17" s="32"/>
      <c r="L17" s="32"/>
      <c r="M17" s="32"/>
      <c r="N17" s="32"/>
      <c r="O17" s="32"/>
      <c r="P17" s="32" t="s">
        <v>45</v>
      </c>
    </row>
    <row r="18" spans="1:16" ht="24" x14ac:dyDescent="0.55000000000000004">
      <c r="A18" s="32">
        <v>4865</v>
      </c>
      <c r="B18" s="32">
        <v>6</v>
      </c>
      <c r="C18" s="33" t="s">
        <v>17</v>
      </c>
      <c r="D18" s="33" t="s">
        <v>56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4866</v>
      </c>
      <c r="B19" s="32">
        <v>6</v>
      </c>
      <c r="C19" s="33" t="s">
        <v>17</v>
      </c>
      <c r="D19" s="33" t="s">
        <v>57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4867</v>
      </c>
      <c r="B20" s="32">
        <v>6</v>
      </c>
      <c r="C20" s="33" t="s">
        <v>17</v>
      </c>
      <c r="D20" s="33" t="s">
        <v>58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4868</v>
      </c>
      <c r="B21" s="32">
        <v>6</v>
      </c>
      <c r="C21" s="33" t="s">
        <v>17</v>
      </c>
      <c r="D21" s="33" t="s">
        <v>59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4869</v>
      </c>
      <c r="B22" s="32">
        <v>6</v>
      </c>
      <c r="C22" s="33" t="s">
        <v>17</v>
      </c>
      <c r="D22" s="33" t="s">
        <v>60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4870</v>
      </c>
      <c r="B23" s="32">
        <v>6</v>
      </c>
      <c r="C23" s="33" t="s">
        <v>17</v>
      </c>
      <c r="D23" s="33" t="s">
        <v>61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72" x14ac:dyDescent="0.55000000000000004">
      <c r="A24" s="32">
        <v>4871</v>
      </c>
      <c r="B24" s="32">
        <v>6</v>
      </c>
      <c r="C24" s="33" t="s">
        <v>17</v>
      </c>
      <c r="D24" s="33" t="s">
        <v>62</v>
      </c>
      <c r="E24" s="32">
        <v>5</v>
      </c>
      <c r="F24" s="32" t="s">
        <v>63</v>
      </c>
      <c r="G24" s="32"/>
      <c r="H24" s="32"/>
      <c r="I24" s="32"/>
      <c r="J24" s="32"/>
      <c r="K24" s="32"/>
      <c r="L24" s="32"/>
      <c r="M24" s="32"/>
      <c r="N24" s="32"/>
      <c r="O24" s="32" t="s">
        <v>46</v>
      </c>
      <c r="P24" s="32" t="s">
        <v>63</v>
      </c>
    </row>
    <row r="25" spans="1:16" ht="72" x14ac:dyDescent="0.55000000000000004">
      <c r="A25" s="32">
        <v>4872</v>
      </c>
      <c r="B25" s="32">
        <v>6</v>
      </c>
      <c r="C25" s="33" t="s">
        <v>17</v>
      </c>
      <c r="D25" s="33" t="s">
        <v>64</v>
      </c>
      <c r="E25" s="32">
        <v>20</v>
      </c>
      <c r="F25" s="32" t="s">
        <v>45</v>
      </c>
      <c r="G25" s="32"/>
      <c r="H25" s="32"/>
      <c r="I25" s="32"/>
      <c r="J25" s="32"/>
      <c r="K25" s="32"/>
      <c r="L25" s="32"/>
      <c r="M25" s="32"/>
      <c r="N25" s="32"/>
      <c r="O25" s="32" t="s">
        <v>46</v>
      </c>
      <c r="P25" s="32" t="s">
        <v>45</v>
      </c>
    </row>
    <row r="26" spans="1:16" ht="24" x14ac:dyDescent="0.55000000000000004">
      <c r="A26" s="32">
        <v>4873</v>
      </c>
      <c r="B26" s="32">
        <v>6</v>
      </c>
      <c r="C26" s="33" t="s">
        <v>17</v>
      </c>
      <c r="D26" s="33" t="s">
        <v>65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48" x14ac:dyDescent="0.55000000000000004">
      <c r="A27" s="32">
        <v>4874</v>
      </c>
      <c r="B27" s="32">
        <v>6</v>
      </c>
      <c r="C27" s="33" t="s">
        <v>17</v>
      </c>
      <c r="D27" s="33" t="s">
        <v>66</v>
      </c>
      <c r="E27" s="32">
        <v>2</v>
      </c>
      <c r="F27" s="32" t="s">
        <v>67</v>
      </c>
      <c r="G27" s="32"/>
      <c r="H27" s="32"/>
      <c r="I27" s="32"/>
      <c r="J27" s="32"/>
      <c r="K27" s="32"/>
      <c r="L27" s="32"/>
      <c r="M27" s="32"/>
      <c r="N27" s="32"/>
      <c r="O27" s="32" t="s">
        <v>46</v>
      </c>
      <c r="P27" s="32" t="s">
        <v>68</v>
      </c>
    </row>
    <row r="28" spans="1:16" ht="24" x14ac:dyDescent="0.55000000000000004">
      <c r="A28" s="32">
        <v>4875</v>
      </c>
      <c r="B28" s="32">
        <v>6</v>
      </c>
      <c r="C28" s="33" t="s">
        <v>17</v>
      </c>
      <c r="D28" s="33" t="s">
        <v>69</v>
      </c>
      <c r="E28" s="32">
        <v>18</v>
      </c>
      <c r="F28" s="32" t="s">
        <v>70</v>
      </c>
      <c r="G28" s="32"/>
      <c r="H28" s="32"/>
      <c r="I28" s="32"/>
      <c r="J28" s="32"/>
      <c r="K28" s="32"/>
      <c r="L28" s="32"/>
      <c r="M28" s="32"/>
      <c r="N28" s="32"/>
      <c r="O28" s="32" t="s">
        <v>46</v>
      </c>
      <c r="P28" s="32" t="s">
        <v>71</v>
      </c>
    </row>
    <row r="29" spans="1:16" ht="24" x14ac:dyDescent="0.55000000000000004">
      <c r="A29" s="32">
        <v>4876</v>
      </c>
      <c r="B29" s="32">
        <v>6</v>
      </c>
      <c r="C29" s="33" t="s">
        <v>17</v>
      </c>
      <c r="D29" s="33" t="s">
        <v>72</v>
      </c>
      <c r="E29" s="32">
        <v>3</v>
      </c>
      <c r="F29" s="32" t="s">
        <v>73</v>
      </c>
      <c r="G29" s="32"/>
      <c r="H29" s="32"/>
      <c r="I29" s="32"/>
      <c r="J29" s="32"/>
      <c r="K29" s="32"/>
      <c r="L29" s="32"/>
      <c r="M29" s="32"/>
      <c r="N29" s="32"/>
      <c r="O29" s="32" t="s">
        <v>46</v>
      </c>
      <c r="P29" s="32" t="s">
        <v>74</v>
      </c>
    </row>
    <row r="30" spans="1:16" ht="96" x14ac:dyDescent="0.55000000000000004">
      <c r="A30" s="32">
        <v>4877</v>
      </c>
      <c r="B30" s="32">
        <v>6</v>
      </c>
      <c r="C30" s="33" t="s">
        <v>17</v>
      </c>
      <c r="D30" s="33" t="s">
        <v>75</v>
      </c>
      <c r="E30" s="32">
        <v>2</v>
      </c>
      <c r="F30" s="32" t="s">
        <v>76</v>
      </c>
      <c r="G30" s="32"/>
      <c r="H30" s="32"/>
      <c r="I30" s="32"/>
      <c r="J30" s="32"/>
      <c r="K30" s="32"/>
      <c r="L30" s="32"/>
      <c r="M30" s="32"/>
      <c r="N30" s="32"/>
      <c r="O30" s="32" t="s">
        <v>46</v>
      </c>
      <c r="P30" s="32"/>
    </row>
    <row r="31" spans="1:16" ht="24" x14ac:dyDescent="0.55000000000000004">
      <c r="A31" s="32">
        <v>4878</v>
      </c>
      <c r="B31" s="32">
        <v>6</v>
      </c>
      <c r="C31" s="33" t="s">
        <v>17</v>
      </c>
      <c r="D31" s="33" t="s">
        <v>77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72" x14ac:dyDescent="0.55000000000000004">
      <c r="A32" s="32">
        <v>4879</v>
      </c>
      <c r="B32" s="32">
        <v>6</v>
      </c>
      <c r="C32" s="33" t="s">
        <v>17</v>
      </c>
      <c r="D32" s="33" t="s">
        <v>78</v>
      </c>
      <c r="E32" s="32">
        <v>50</v>
      </c>
      <c r="F32" s="32" t="s">
        <v>45</v>
      </c>
      <c r="G32" s="32"/>
      <c r="H32" s="32"/>
      <c r="I32" s="32"/>
      <c r="J32" s="32"/>
      <c r="K32" s="32"/>
      <c r="L32" s="32"/>
      <c r="M32" s="32"/>
      <c r="N32" s="32"/>
      <c r="O32" s="32" t="s">
        <v>46</v>
      </c>
      <c r="P32" s="32" t="s">
        <v>45</v>
      </c>
    </row>
    <row r="33" spans="1:16" ht="72" x14ac:dyDescent="0.55000000000000004">
      <c r="A33" s="32">
        <v>4880</v>
      </c>
      <c r="B33" s="32">
        <v>6</v>
      </c>
      <c r="C33" s="33" t="s">
        <v>17</v>
      </c>
      <c r="D33" s="33" t="s">
        <v>79</v>
      </c>
      <c r="E33" s="32">
        <v>12</v>
      </c>
      <c r="F33" s="32" t="s">
        <v>45</v>
      </c>
      <c r="G33" s="32"/>
      <c r="H33" s="32"/>
      <c r="I33" s="32"/>
      <c r="J33" s="32"/>
      <c r="K33" s="32"/>
      <c r="L33" s="32"/>
      <c r="M33" s="32"/>
      <c r="N33" s="32"/>
      <c r="O33" s="32" t="s">
        <v>46</v>
      </c>
      <c r="P33" s="32" t="s">
        <v>45</v>
      </c>
    </row>
    <row r="34" spans="1:16" ht="24" x14ac:dyDescent="0.55000000000000004">
      <c r="A34" s="32">
        <v>4881</v>
      </c>
      <c r="B34" s="32">
        <v>6</v>
      </c>
      <c r="C34" s="33" t="s">
        <v>17</v>
      </c>
      <c r="D34" s="33" t="s">
        <v>80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4882</v>
      </c>
      <c r="B35" s="32">
        <v>6</v>
      </c>
      <c r="C35" s="33" t="s">
        <v>17</v>
      </c>
      <c r="D35" s="33" t="s">
        <v>81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4883</v>
      </c>
      <c r="B36" s="32">
        <v>6</v>
      </c>
      <c r="C36" s="33" t="s">
        <v>17</v>
      </c>
      <c r="D36" s="33" t="s">
        <v>82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48" x14ac:dyDescent="0.55000000000000004">
      <c r="A37" s="32">
        <v>4884</v>
      </c>
      <c r="B37" s="32">
        <v>6</v>
      </c>
      <c r="C37" s="33" t="s">
        <v>17</v>
      </c>
      <c r="D37" s="33" t="s">
        <v>83</v>
      </c>
      <c r="E37" s="32">
        <v>0.8</v>
      </c>
      <c r="F37" s="32" t="s">
        <v>84</v>
      </c>
      <c r="G37" s="32"/>
      <c r="H37" s="32"/>
      <c r="I37" s="32"/>
      <c r="J37" s="32"/>
      <c r="K37" s="32"/>
      <c r="L37" s="32"/>
      <c r="M37" s="32"/>
      <c r="N37" s="32"/>
      <c r="O37" s="32" t="s">
        <v>46</v>
      </c>
      <c r="P37" s="32"/>
    </row>
    <row r="38" spans="1:16" ht="24" x14ac:dyDescent="0.55000000000000004">
      <c r="A38" s="32">
        <v>4885</v>
      </c>
      <c r="B38" s="32">
        <v>6</v>
      </c>
      <c r="C38" s="33" t="s">
        <v>17</v>
      </c>
      <c r="D38" s="33" t="s">
        <v>85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72" x14ac:dyDescent="0.55000000000000004">
      <c r="A39" s="32">
        <v>4886</v>
      </c>
      <c r="B39" s="32">
        <v>6</v>
      </c>
      <c r="C39" s="33" t="s">
        <v>17</v>
      </c>
      <c r="D39" s="33" t="s">
        <v>86</v>
      </c>
      <c r="E39" s="32">
        <v>5</v>
      </c>
      <c r="F39" s="32" t="s">
        <v>45</v>
      </c>
      <c r="G39" s="32"/>
      <c r="H39" s="32"/>
      <c r="I39" s="32"/>
      <c r="J39" s="32"/>
      <c r="K39" s="32"/>
      <c r="L39" s="32"/>
      <c r="M39" s="32"/>
      <c r="N39" s="32"/>
      <c r="O39" s="32" t="s">
        <v>46</v>
      </c>
      <c r="P39" s="32" t="s">
        <v>45</v>
      </c>
    </row>
    <row r="40" spans="1:16" ht="24" x14ac:dyDescent="0.55000000000000004">
      <c r="A40" s="32">
        <v>4887</v>
      </c>
      <c r="B40" s="32">
        <v>6</v>
      </c>
      <c r="C40" s="33" t="s">
        <v>17</v>
      </c>
      <c r="D40" s="33" t="s">
        <v>87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48" x14ac:dyDescent="0.55000000000000004">
      <c r="A41" s="32">
        <v>4888</v>
      </c>
      <c r="B41" s="32">
        <v>6</v>
      </c>
      <c r="C41" s="33" t="s">
        <v>17</v>
      </c>
      <c r="D41" s="33" t="s">
        <v>88</v>
      </c>
      <c r="E41" s="32">
        <v>5</v>
      </c>
      <c r="F41" s="32" t="s">
        <v>89</v>
      </c>
      <c r="G41" s="32"/>
      <c r="H41" s="32"/>
      <c r="I41" s="32"/>
      <c r="J41" s="32"/>
      <c r="K41" s="32"/>
      <c r="L41" s="32"/>
      <c r="M41" s="32"/>
      <c r="N41" s="32"/>
      <c r="O41" s="32" t="s">
        <v>46</v>
      </c>
      <c r="P41" s="32" t="s">
        <v>90</v>
      </c>
    </row>
    <row r="42" spans="1:16" ht="24" x14ac:dyDescent="0.55000000000000004">
      <c r="A42" s="32">
        <v>4889</v>
      </c>
      <c r="B42" s="32">
        <v>6</v>
      </c>
      <c r="C42" s="33" t="s">
        <v>17</v>
      </c>
      <c r="D42" s="33" t="s">
        <v>91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4890</v>
      </c>
      <c r="B43" s="32">
        <v>6</v>
      </c>
      <c r="C43" s="33" t="s">
        <v>17</v>
      </c>
      <c r="D43" s="33" t="s">
        <v>92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4891</v>
      </c>
      <c r="B44" s="32">
        <v>6</v>
      </c>
      <c r="C44" s="33" t="s">
        <v>17</v>
      </c>
      <c r="D44" s="33" t="s">
        <v>93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4892</v>
      </c>
      <c r="B45" s="32">
        <v>6</v>
      </c>
      <c r="C45" s="33" t="s">
        <v>17</v>
      </c>
      <c r="D45" s="33" t="s">
        <v>94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4893</v>
      </c>
      <c r="B46" s="32">
        <v>6</v>
      </c>
      <c r="C46" s="33" t="s">
        <v>17</v>
      </c>
      <c r="D46" s="33" t="s">
        <v>95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4894</v>
      </c>
      <c r="B47" s="32">
        <v>6</v>
      </c>
      <c r="C47" s="33" t="s">
        <v>17</v>
      </c>
      <c r="D47" s="33" t="s">
        <v>96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4895</v>
      </c>
      <c r="B48" s="32">
        <v>6</v>
      </c>
      <c r="C48" s="33" t="s">
        <v>17</v>
      </c>
      <c r="D48" s="33" t="s">
        <v>97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72" x14ac:dyDescent="0.55000000000000004">
      <c r="A49" s="32">
        <v>4896</v>
      </c>
      <c r="B49" s="32">
        <v>6</v>
      </c>
      <c r="C49" s="33" t="s">
        <v>17</v>
      </c>
      <c r="D49" s="33" t="s">
        <v>98</v>
      </c>
      <c r="E49" s="32">
        <v>7</v>
      </c>
      <c r="F49" s="32" t="s">
        <v>45</v>
      </c>
      <c r="G49" s="32"/>
      <c r="H49" s="32"/>
      <c r="I49" s="32"/>
      <c r="J49" s="32"/>
      <c r="K49" s="32"/>
      <c r="L49" s="32"/>
      <c r="M49" s="32"/>
      <c r="N49" s="32"/>
      <c r="O49" s="32" t="s">
        <v>46</v>
      </c>
      <c r="P49" s="32" t="s">
        <v>45</v>
      </c>
    </row>
    <row r="50" spans="1:16" ht="24" x14ac:dyDescent="0.55000000000000004">
      <c r="A50" s="32">
        <v>4897</v>
      </c>
      <c r="B50" s="32">
        <v>6</v>
      </c>
      <c r="C50" s="33" t="s">
        <v>17</v>
      </c>
      <c r="D50" s="33" t="s">
        <v>99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4898</v>
      </c>
      <c r="B51" s="32">
        <v>6</v>
      </c>
      <c r="C51" s="33" t="s">
        <v>17</v>
      </c>
      <c r="D51" s="33" t="s">
        <v>100</v>
      </c>
      <c r="E51" s="32">
        <v>1.5</v>
      </c>
      <c r="F51" s="32"/>
      <c r="G51" s="32"/>
      <c r="H51" s="32"/>
      <c r="I51" s="32"/>
      <c r="J51" s="32"/>
      <c r="K51" s="32"/>
      <c r="L51" s="32"/>
      <c r="M51" s="32"/>
      <c r="N51" s="32"/>
      <c r="O51" s="32" t="s">
        <v>46</v>
      </c>
      <c r="P51" s="32"/>
    </row>
    <row r="52" spans="1:16" ht="72" x14ac:dyDescent="0.55000000000000004">
      <c r="A52" s="32">
        <v>4899</v>
      </c>
      <c r="B52" s="32">
        <v>6</v>
      </c>
      <c r="C52" s="33" t="s">
        <v>17</v>
      </c>
      <c r="D52" s="33" t="s">
        <v>101</v>
      </c>
      <c r="E52" s="32">
        <v>4</v>
      </c>
      <c r="F52" s="32" t="s">
        <v>45</v>
      </c>
      <c r="G52" s="32"/>
      <c r="H52" s="32"/>
      <c r="I52" s="32"/>
      <c r="J52" s="32"/>
      <c r="K52" s="32"/>
      <c r="L52" s="32"/>
      <c r="M52" s="32"/>
      <c r="N52" s="32"/>
      <c r="O52" s="32" t="s">
        <v>46</v>
      </c>
      <c r="P52" s="32" t="s">
        <v>45</v>
      </c>
    </row>
    <row r="53" spans="1:16" ht="24" x14ac:dyDescent="0.55000000000000004">
      <c r="A53" s="32">
        <v>4900</v>
      </c>
      <c r="B53" s="32">
        <v>6</v>
      </c>
      <c r="C53" s="33" t="s">
        <v>17</v>
      </c>
      <c r="D53" s="33" t="s">
        <v>102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72" x14ac:dyDescent="0.55000000000000004">
      <c r="A54" s="32">
        <v>4901</v>
      </c>
      <c r="B54" s="32">
        <v>6</v>
      </c>
      <c r="C54" s="33" t="s">
        <v>17</v>
      </c>
      <c r="D54" s="33" t="s">
        <v>103</v>
      </c>
      <c r="E54" s="32">
        <v>0.5</v>
      </c>
      <c r="F54" s="32" t="s">
        <v>104</v>
      </c>
      <c r="G54" s="32"/>
      <c r="H54" s="32"/>
      <c r="I54" s="32"/>
      <c r="J54" s="32"/>
      <c r="K54" s="32"/>
      <c r="L54" s="32"/>
      <c r="M54" s="32"/>
      <c r="N54" s="32"/>
      <c r="O54" s="32" t="s">
        <v>46</v>
      </c>
      <c r="P54" s="32" t="s">
        <v>105</v>
      </c>
    </row>
    <row r="55" spans="1:16" ht="24" x14ac:dyDescent="0.55000000000000004">
      <c r="A55" s="32">
        <v>4902</v>
      </c>
      <c r="B55" s="32">
        <v>6</v>
      </c>
      <c r="C55" s="33" t="s">
        <v>17</v>
      </c>
      <c r="D55" s="33" t="s">
        <v>106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4903</v>
      </c>
      <c r="B56" s="32">
        <v>6</v>
      </c>
      <c r="C56" s="33" t="s">
        <v>17</v>
      </c>
      <c r="D56" s="33" t="s">
        <v>107</v>
      </c>
      <c r="E56" s="32">
        <v>60</v>
      </c>
      <c r="F56" s="32" t="s">
        <v>108</v>
      </c>
      <c r="G56" s="32"/>
      <c r="H56" s="32"/>
      <c r="I56" s="32"/>
      <c r="J56" s="32"/>
      <c r="K56" s="32"/>
      <c r="L56" s="32"/>
      <c r="M56" s="32"/>
      <c r="N56" s="32"/>
      <c r="O56" s="32" t="s">
        <v>46</v>
      </c>
      <c r="P56" s="32" t="s">
        <v>109</v>
      </c>
    </row>
    <row r="57" spans="1:16" ht="72" x14ac:dyDescent="0.55000000000000004">
      <c r="A57" s="32">
        <v>4904</v>
      </c>
      <c r="B57" s="32">
        <v>6</v>
      </c>
      <c r="C57" s="33" t="s">
        <v>17</v>
      </c>
      <c r="D57" s="33" t="s">
        <v>110</v>
      </c>
      <c r="E57" s="32">
        <v>18</v>
      </c>
      <c r="F57" s="32" t="s">
        <v>45</v>
      </c>
      <c r="G57" s="32"/>
      <c r="H57" s="32"/>
      <c r="I57" s="32"/>
      <c r="J57" s="32"/>
      <c r="K57" s="32"/>
      <c r="L57" s="32"/>
      <c r="M57" s="32"/>
      <c r="N57" s="32"/>
      <c r="O57" s="32" t="s">
        <v>46</v>
      </c>
      <c r="P57" s="32" t="s">
        <v>45</v>
      </c>
    </row>
    <row r="58" spans="1:16" ht="48" x14ac:dyDescent="0.55000000000000004">
      <c r="A58" s="32">
        <v>4905</v>
      </c>
      <c r="B58" s="32">
        <v>6</v>
      </c>
      <c r="C58" s="33" t="s">
        <v>17</v>
      </c>
      <c r="D58" s="33" t="s">
        <v>111</v>
      </c>
      <c r="E58" s="32">
        <v>9</v>
      </c>
      <c r="F58" s="32" t="s">
        <v>112</v>
      </c>
      <c r="G58" s="32"/>
      <c r="H58" s="32"/>
      <c r="I58" s="32"/>
      <c r="J58" s="32"/>
      <c r="K58" s="32"/>
      <c r="L58" s="32"/>
      <c r="M58" s="32"/>
      <c r="N58" s="32"/>
      <c r="O58" s="32" t="s">
        <v>46</v>
      </c>
      <c r="P58" s="32" t="s">
        <v>113</v>
      </c>
    </row>
    <row r="59" spans="1:16" ht="48" x14ac:dyDescent="0.55000000000000004">
      <c r="A59" s="32">
        <v>4906</v>
      </c>
      <c r="B59" s="32">
        <v>6</v>
      </c>
      <c r="C59" s="33" t="s">
        <v>17</v>
      </c>
      <c r="D59" s="33" t="s">
        <v>114</v>
      </c>
      <c r="E59" s="32">
        <v>350</v>
      </c>
      <c r="F59" s="32" t="s">
        <v>115</v>
      </c>
      <c r="G59" s="32"/>
      <c r="H59" s="32"/>
      <c r="I59" s="32"/>
      <c r="J59" s="32"/>
      <c r="K59" s="32"/>
      <c r="L59" s="32"/>
      <c r="M59" s="32" t="s">
        <v>46</v>
      </c>
      <c r="N59" s="32" t="s">
        <v>116</v>
      </c>
      <c r="O59" s="32"/>
      <c r="P59" s="32"/>
    </row>
    <row r="60" spans="1:16" ht="72" x14ac:dyDescent="0.55000000000000004">
      <c r="A60" s="32">
        <v>4907</v>
      </c>
      <c r="B60" s="32">
        <v>6</v>
      </c>
      <c r="C60" s="33" t="s">
        <v>17</v>
      </c>
      <c r="D60" s="33" t="s">
        <v>117</v>
      </c>
      <c r="E60" s="32">
        <v>15</v>
      </c>
      <c r="F60" s="32" t="s">
        <v>45</v>
      </c>
      <c r="G60" s="32"/>
      <c r="H60" s="32"/>
      <c r="I60" s="32"/>
      <c r="J60" s="32"/>
      <c r="K60" s="32"/>
      <c r="L60" s="32"/>
      <c r="M60" s="32"/>
      <c r="N60" s="32"/>
      <c r="O60" s="32" t="s">
        <v>46</v>
      </c>
      <c r="P60" s="32" t="s">
        <v>45</v>
      </c>
    </row>
    <row r="61" spans="1:16" ht="72" x14ac:dyDescent="0.55000000000000004">
      <c r="A61" s="32">
        <v>4908</v>
      </c>
      <c r="B61" s="32">
        <v>6</v>
      </c>
      <c r="C61" s="33" t="s">
        <v>17</v>
      </c>
      <c r="D61" s="33" t="s">
        <v>118</v>
      </c>
      <c r="E61" s="32">
        <v>20</v>
      </c>
      <c r="F61" s="32" t="s">
        <v>45</v>
      </c>
      <c r="G61" s="32"/>
      <c r="H61" s="32"/>
      <c r="I61" s="32"/>
      <c r="J61" s="32"/>
      <c r="K61" s="32"/>
      <c r="L61" s="32"/>
      <c r="M61" s="32"/>
      <c r="N61" s="32"/>
      <c r="O61" s="32" t="s">
        <v>46</v>
      </c>
      <c r="P61" s="32" t="s">
        <v>45</v>
      </c>
    </row>
    <row r="62" spans="1:16" ht="72" x14ac:dyDescent="0.55000000000000004">
      <c r="A62" s="32">
        <v>4909</v>
      </c>
      <c r="B62" s="32">
        <v>6</v>
      </c>
      <c r="C62" s="33" t="s">
        <v>17</v>
      </c>
      <c r="D62" s="33" t="s">
        <v>119</v>
      </c>
      <c r="E62" s="32">
        <v>5</v>
      </c>
      <c r="F62" s="32" t="s">
        <v>45</v>
      </c>
      <c r="G62" s="32"/>
      <c r="H62" s="32"/>
      <c r="I62" s="32"/>
      <c r="J62" s="32"/>
      <c r="K62" s="32"/>
      <c r="L62" s="32"/>
      <c r="M62" s="32"/>
      <c r="N62" s="32"/>
      <c r="O62" s="32" t="s">
        <v>46</v>
      </c>
      <c r="P62" s="32" t="s">
        <v>45</v>
      </c>
    </row>
    <row r="63" spans="1:16" ht="72" x14ac:dyDescent="0.55000000000000004">
      <c r="A63" s="32">
        <v>4910</v>
      </c>
      <c r="B63" s="32">
        <v>6</v>
      </c>
      <c r="C63" s="33" t="s">
        <v>17</v>
      </c>
      <c r="D63" s="33" t="s">
        <v>120</v>
      </c>
      <c r="E63" s="32">
        <v>25</v>
      </c>
      <c r="F63" s="32" t="s">
        <v>45</v>
      </c>
      <c r="G63" s="32"/>
      <c r="H63" s="32"/>
      <c r="I63" s="32"/>
      <c r="J63" s="32"/>
      <c r="K63" s="32"/>
      <c r="L63" s="32"/>
      <c r="M63" s="32"/>
      <c r="N63" s="32"/>
      <c r="O63" s="32" t="s">
        <v>46</v>
      </c>
      <c r="P63" s="32" t="s">
        <v>45</v>
      </c>
    </row>
    <row r="64" spans="1:16" ht="72" x14ac:dyDescent="0.55000000000000004">
      <c r="A64" s="32">
        <v>4911</v>
      </c>
      <c r="B64" s="32">
        <v>6</v>
      </c>
      <c r="C64" s="33" t="s">
        <v>17</v>
      </c>
      <c r="D64" s="33" t="s">
        <v>121</v>
      </c>
      <c r="E64" s="32">
        <v>5</v>
      </c>
      <c r="F64" s="32" t="s">
        <v>45</v>
      </c>
      <c r="G64" s="32"/>
      <c r="H64" s="32"/>
      <c r="I64" s="32"/>
      <c r="J64" s="32"/>
      <c r="K64" s="32"/>
      <c r="L64" s="32"/>
      <c r="M64" s="32"/>
      <c r="N64" s="32"/>
      <c r="O64" s="32" t="s">
        <v>46</v>
      </c>
      <c r="P64" s="32" t="s">
        <v>45</v>
      </c>
    </row>
    <row r="65" spans="1:16" ht="24" x14ac:dyDescent="0.55000000000000004">
      <c r="A65" s="32">
        <v>4912</v>
      </c>
      <c r="B65" s="32">
        <v>6</v>
      </c>
      <c r="C65" s="33" t="s">
        <v>17</v>
      </c>
      <c r="D65" s="33" t="s">
        <v>122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72" x14ac:dyDescent="0.55000000000000004">
      <c r="A66" s="32">
        <v>4913</v>
      </c>
      <c r="B66" s="32">
        <v>6</v>
      </c>
      <c r="C66" s="33" t="s">
        <v>17</v>
      </c>
      <c r="D66" s="33" t="s">
        <v>123</v>
      </c>
      <c r="E66" s="32">
        <v>5</v>
      </c>
      <c r="F66" s="32" t="s">
        <v>45</v>
      </c>
      <c r="G66" s="32"/>
      <c r="H66" s="32"/>
      <c r="I66" s="32"/>
      <c r="J66" s="32"/>
      <c r="K66" s="32"/>
      <c r="L66" s="32"/>
      <c r="M66" s="32"/>
      <c r="N66" s="32"/>
      <c r="O66" s="32" t="s">
        <v>46</v>
      </c>
      <c r="P66" s="32" t="s">
        <v>45</v>
      </c>
    </row>
    <row r="67" spans="1:16" ht="24" x14ac:dyDescent="0.55000000000000004">
      <c r="A67" s="32">
        <v>4914</v>
      </c>
      <c r="B67" s="32">
        <v>6</v>
      </c>
      <c r="C67" s="33" t="s">
        <v>17</v>
      </c>
      <c r="D67" s="33" t="s">
        <v>124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4915</v>
      </c>
      <c r="B68" s="32">
        <v>6</v>
      </c>
      <c r="C68" s="33" t="s">
        <v>17</v>
      </c>
      <c r="D68" s="33" t="s">
        <v>125</v>
      </c>
      <c r="E68" s="32">
        <v>6</v>
      </c>
      <c r="F68" s="32" t="s">
        <v>126</v>
      </c>
      <c r="G68" s="32"/>
      <c r="H68" s="32"/>
      <c r="I68" s="32"/>
      <c r="J68" s="32"/>
      <c r="K68" s="32"/>
      <c r="L68" s="32"/>
      <c r="M68" s="32"/>
      <c r="N68" s="32"/>
      <c r="O68" s="32" t="s">
        <v>46</v>
      </c>
      <c r="P68" s="32" t="s">
        <v>127</v>
      </c>
    </row>
    <row r="69" spans="1:16" ht="72" x14ac:dyDescent="0.55000000000000004">
      <c r="A69" s="32">
        <v>4916</v>
      </c>
      <c r="B69" s="32">
        <v>6</v>
      </c>
      <c r="C69" s="33" t="s">
        <v>17</v>
      </c>
      <c r="D69" s="33" t="s">
        <v>128</v>
      </c>
      <c r="E69" s="32">
        <v>14</v>
      </c>
      <c r="F69" s="32" t="s">
        <v>45</v>
      </c>
      <c r="G69" s="32"/>
      <c r="H69" s="32"/>
      <c r="I69" s="32"/>
      <c r="J69" s="32"/>
      <c r="K69" s="32"/>
      <c r="L69" s="32"/>
      <c r="M69" s="32"/>
      <c r="N69" s="32"/>
      <c r="O69" s="32"/>
      <c r="P69" s="32" t="s">
        <v>45</v>
      </c>
    </row>
    <row r="70" spans="1:16" ht="72" x14ac:dyDescent="0.55000000000000004">
      <c r="A70" s="32">
        <v>4917</v>
      </c>
      <c r="B70" s="32">
        <v>6</v>
      </c>
      <c r="C70" s="33" t="s">
        <v>17</v>
      </c>
      <c r="D70" s="33" t="s">
        <v>129</v>
      </c>
      <c r="E70" s="32">
        <v>13</v>
      </c>
      <c r="F70" s="32" t="s">
        <v>45</v>
      </c>
      <c r="G70" s="32"/>
      <c r="H70" s="32"/>
      <c r="I70" s="32"/>
      <c r="J70" s="32"/>
      <c r="K70" s="32"/>
      <c r="L70" s="32"/>
      <c r="M70" s="32"/>
      <c r="N70" s="32"/>
      <c r="O70" s="32" t="s">
        <v>46</v>
      </c>
      <c r="P70" s="32" t="s">
        <v>45</v>
      </c>
    </row>
    <row r="71" spans="1:16" ht="24" x14ac:dyDescent="0.55000000000000004">
      <c r="A71" s="32">
        <v>4918</v>
      </c>
      <c r="B71" s="32">
        <v>6</v>
      </c>
      <c r="C71" s="33" t="s">
        <v>17</v>
      </c>
      <c r="D71" s="33" t="s">
        <v>130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4923</v>
      </c>
      <c r="B72" s="32">
        <v>6</v>
      </c>
      <c r="C72" s="33" t="s">
        <v>17</v>
      </c>
      <c r="D72" s="33" t="s">
        <v>131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x14ac:dyDescent="0.45">
      <c r="G73" s="21">
        <f>SUBTOTAL(3,G7:G72)</f>
        <v>0</v>
      </c>
      <c r="H73" s="21">
        <f>SUBTOTAL(3,H7:H72)</f>
        <v>0</v>
      </c>
      <c r="I73" s="21">
        <f>SUBTOTAL(3,I7:I72)</f>
        <v>0</v>
      </c>
      <c r="J73" s="21">
        <f>SUBTOTAL(3,J7:J72)</f>
        <v>0</v>
      </c>
      <c r="K73" s="21">
        <f>SUBTOTAL(3,K7:K72)</f>
        <v>0</v>
      </c>
      <c r="M73" s="21">
        <f>SUBTOTAL(3,M7:M72)</f>
        <v>1</v>
      </c>
      <c r="O73" s="21">
        <f>SUBTOTAL(3,O7:O72)</f>
        <v>31</v>
      </c>
    </row>
    <row r="77" spans="1:16" x14ac:dyDescent="0.45">
      <c r="D77" s="21">
        <f>SUBTOTAL(3,D7:D72)</f>
        <v>66</v>
      </c>
    </row>
  </sheetData>
  <autoFilter ref="A5:F73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6.ตราด</vt:lpstr>
      <vt:lpstr>6.ตราด รพ.สต.</vt:lpstr>
      <vt:lpstr>'6.ตราด'!Print_Titles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2018-03-08T07:45:25Z</dcterms:created>
  <dcterms:modified xsi:type="dcterms:W3CDTF">2018-03-08T07:45:56Z</dcterms:modified>
</cp:coreProperties>
</file>