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ปราจีน" sheetId="1" r:id="rId1"/>
    <sheet name="6.ปราจีน รพ.สต." sheetId="2" r:id="rId2"/>
  </sheets>
  <definedNames>
    <definedName name="_xlnm._FilterDatabase" localSheetId="0" hidden="1">'6.ปราจีน'!$A$7:$I$14</definedName>
    <definedName name="_xlnm._FilterDatabase" localSheetId="1" hidden="1">'6.ปราจีน รพ.สต.'!$A$5:$F$100</definedName>
    <definedName name="_xlnm.Print_Titles" localSheetId="0">'6.ปราจีน'!$1:$7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2" l="1"/>
  <c r="H16" i="1"/>
  <c r="G16" i="1"/>
</calcChain>
</file>

<file path=xl/sharedStrings.xml><?xml version="1.0" encoding="utf-8"?>
<sst xmlns="http://schemas.openxmlformats.org/spreadsheetml/2006/main" count="347" uniqueCount="181">
  <si>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</si>
  <si>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</si>
  <si>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</si>
  <si>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</si>
  <si>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</si>
  <si>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</si>
  <si>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</si>
  <si>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</si>
  <si>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</si>
  <si>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</si>
  <si>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</si>
  <si>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</si>
  <si>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</si>
  <si>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</si>
  <si>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</si>
  <si>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รพ.เจ้าพระยาอภัยภูเบศร</t>
  </si>
  <si>
    <t>ปราจีนบุรี</t>
  </si>
  <si>
    <t>A</t>
  </si>
  <si>
    <t>รพ.กบินทร์บุรี</t>
  </si>
  <si>
    <t>โรงพยาบาลทั่วไป</t>
  </si>
  <si>
    <t>M1</t>
  </si>
  <si>
    <t>รพ.นาดี</t>
  </si>
  <si>
    <t>F2</t>
  </si>
  <si>
    <t>รพ.บ้านสร้าง</t>
  </si>
  <si>
    <t>ส่งเอกชนกำจัดโดยการเผาด้วยเตาเผามูลฝอยติดเชื้อ</t>
  </si>
  <si>
    <t>รพ.ประจันตคาม</t>
  </si>
  <si>
    <t>รพ.ศรีมหาโพธิ</t>
  </si>
  <si>
    <t>รพ.ศรีมโหสถ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</si>
  <si>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</si>
  <si>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</si>
  <si>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</si>
  <si>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</si>
  <si>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</si>
  <si>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</si>
  <si>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</si>
  <si>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</si>
  <si>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</si>
  <si>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</si>
  <si>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</si>
  <si>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รพ.สต.กรอกสมบูรณ์</t>
  </si>
  <si>
    <t>รพ.สต.กระทุ่มแพ้ว</t>
  </si>
  <si>
    <t>รถยนต์ส่วนตัว</t>
  </si>
  <si>
    <t>/</t>
  </si>
  <si>
    <t>รพ.สต.คำโตนด</t>
  </si>
  <si>
    <t>รพ.สต.คู้ลำพัน</t>
  </si>
  <si>
    <t>เก็บรวบรวมโดยเจ้าหน้าที่ ใส่ถุงแดง พร้อมชั่งก่อนบันทึกรายละเอียดเช่นนำ้หนักของขยะ และนำบรรจุใส่ในกล่องมีฝาปิดล็อคสำหรับใส่ขยะติดเชื้อ เพื่อนำส่งโรงพยาบาลแม่ข่าย โดยรถรับขยะจากโรงพยาบาล</t>
  </si>
  <si>
    <t>-</t>
  </si>
  <si>
    <t>โรงพยาบาลศีรมโหสถ</t>
  </si>
  <si>
    <t>รพ.สต.จุฬาภรณ์อาทรราษฎร์ ตำบลดงขี้เหล็ก</t>
  </si>
  <si>
    <t>รพ.สต.ดงกระทงยาม</t>
  </si>
  <si>
    <t>รพ.สต.ดงขี้เหล็ก</t>
  </si>
  <si>
    <t>รพ.สต.ดงบัง</t>
  </si>
  <si>
    <t>รพ.สต.ดงพระราม</t>
  </si>
  <si>
    <t>รพ.สต.ท่างาม</t>
  </si>
  <si>
    <t>รพ.สต.ท่าตูม</t>
  </si>
  <si>
    <t>รพ.สต.ทุ่งโพธิ์</t>
  </si>
  <si>
    <t>มีรถเก็บขยะติดเชื้อจากโรงพยาบาลแม่ข่ายมารับ ที่ รพ.สต. อาทิตย์ละ 1 วัน</t>
  </si>
  <si>
    <t>รพ.สต.นนทรี</t>
  </si>
  <si>
    <t>รพ.สต.บ่อทอง</t>
  </si>
  <si>
    <t>รพ.สต.บางกระเบา</t>
  </si>
  <si>
    <t>โดยรถยนต์ ใส่ภาชนะสีแดงมีฝาปิดล็อคมิดชิด</t>
  </si>
  <si>
    <t>จ้างบริษัทเอกชน ในการขนย้ายไปกำจัด</t>
  </si>
  <si>
    <t>รพ.สต.บางกุ้ง</t>
  </si>
  <si>
    <t>รพ.สต.บางขาม</t>
  </si>
  <si>
    <t>รพ.สต.บางบริบูรณ์</t>
  </si>
  <si>
    <t>รพ.สต.บางปลาร้า</t>
  </si>
  <si>
    <t>รพ. บ้านสร้างเป็นโรงพยาบาลแม่ข่ายจัดการเรื่องเก็บขยะ</t>
  </si>
  <si>
    <t>รพ.สต.บางพลวง</t>
  </si>
  <si>
    <t>โดยรถยนต์ส่วนตัว</t>
  </si>
  <si>
    <t>โรงพยาบาลบ้านสร้าง</t>
  </si>
  <si>
    <t>รพ.สต.บางยาง</t>
  </si>
  <si>
    <t>เคลื่อนย้ายโดยรถของรพ.สต.และรถรับจ้าง(บางครั้ง)</t>
  </si>
  <si>
    <t>กำจดขยะมูลฝอยติดเชื้อโดยการส่งไปกำจัดที่รพช.</t>
  </si>
  <si>
    <t>รพ.สต.บางเดชะ</t>
  </si>
  <si>
    <t>รพ.สต.บางเตย</t>
  </si>
  <si>
    <t>มีรถเก็บขยะทุกอาทิตย์มาเก็บที่รพ.สต.</t>
  </si>
  <si>
    <t>มีบริษัทรับขยะติดเชื้อไปกำจัด</t>
  </si>
  <si>
    <t>รพช.บ้านสร้าง (รพ.แม่ข่าย)</t>
  </si>
  <si>
    <t>รพ.สต.บางแตน</t>
  </si>
  <si>
    <t>ใส่รถยนต์ราชการไปทิ้งที่รพ.แม่ข่าย</t>
  </si>
  <si>
    <t>ไม่มี</t>
  </si>
  <si>
    <t>รพ.แม่ข่ายจ้างบริษัทเอกชนมารับขยะติดเชื้อไปกำจัดอีกต่อ</t>
  </si>
  <si>
    <t>รพ.สต.บ้าน ก.ม.80 ตำบลบุพราหมณ์</t>
  </si>
  <si>
    <t>รพ.สต.บ้านขุนศรี ตำบลบุพราหมณ์</t>
  </si>
  <si>
    <t>รถขนย้ายมูลฝอยของ รพ. มารับ</t>
  </si>
  <si>
    <t>รพช.นาดี</t>
  </si>
  <si>
    <t>รพ.สต.บ้านคลองตาหมื่น ตำบลทุ่งโพธิ์</t>
  </si>
  <si>
    <t>ใช้รถขนขยะของโรงพยาบาลนาดี</t>
  </si>
  <si>
    <t>โรงพยาบาลนาดี</t>
  </si>
  <si>
    <t>รพ.สต.บ้านคลองรั้ง</t>
  </si>
  <si>
    <t>รพ.สต.บ้านคลองสิบสอง ตำบลวังท่าช้าง</t>
  </si>
  <si>
    <t>รพ.สต.บ้านด่านตะกั่ว ตำบลนาดี</t>
  </si>
  <si>
    <t>รพ.สต.บ้านทับลาน ตำบลบุพราหมณ์</t>
  </si>
  <si>
    <t>มีรถรับขยะจากโรงพยาบาลนาดีมาเก็บอย่างมิดชิดปลอดภัย</t>
  </si>
  <si>
    <t>เผา</t>
  </si>
  <si>
    <t>รพ.สต.บ้านทาม</t>
  </si>
  <si>
    <t>รพ.สต.บ้านท่าสะตือ ตำบลแก่งดินสอ</t>
  </si>
  <si>
    <t>มียานพาหนะรับส่ง</t>
  </si>
  <si>
    <t>รพ.สต.บ้านทุ่งตะลุมพุก ตำบลโนนห้อม</t>
  </si>
  <si>
    <t>รพ.สต.บ้านทุ่งสบก ตำบลคำโตนด</t>
  </si>
  <si>
    <t>มีเจ้าหน้าที่จากโรงพยาบาลมาเก็บทุกวันจันทร์</t>
  </si>
  <si>
    <t>รพ.สต.บ้านนา</t>
  </si>
  <si>
    <t>รพ.สต.บ้านนาแขม</t>
  </si>
  <si>
    <t>รพ.สต.บ้านนิคมพัฒนา ตำบลบางปลาร้า</t>
  </si>
  <si>
    <t>รพ.สต.บ้านบางรุ่งโรจน์ ตำบลบางยาง</t>
  </si>
  <si>
    <t>ใส่ถุงแดงใส่รถยนต์ไปทิ้งที่ รพ.บ้านสร้าง</t>
  </si>
  <si>
    <t>เผาในเตาเผาที่ถูกหลักสุขาภิบาล</t>
  </si>
  <si>
    <t>รพ.สต.บ้านบุสูง ตำบลนาดี</t>
  </si>
  <si>
    <t>1.นำขยะมูลฝอยติดเชื้อใส่ถุงแดงผูกปากถุงมิดชิดด้วยเชือกฟาง 2.เขียนชื่อหน่วยงาน(รพ.สต.บุสูง)กำกับบนถุงแดงทุกครั้งก่อนนำขยะมูลฝอยติดเชื้อไปส่งยังแหล่งกำจัด 3.นำถุงขยะมูลฝอยติดเชื้อที่ปิดปากมิดชิดใส่ในถังแดงที่มีฝาปิดมิดชิดก่อนนำส่งแหล่งกำจัด 4.รถเก็บขยะมูลฝอยติดเชื้อจากรพ.นาดีจะมาเก็บขยะไปกำจัดโดยวิธีการยกไปทั้งถังแดงเลยทีเดียวแล้วนำถังแดงเปล่าอีกใบมารอรับขยะของวันถัดๆไปค่ะ</t>
  </si>
  <si>
    <t>นำขยะมูลฝอยติดเชื้อส่งที่โรงพยาบาลนาดี อำเภอนาดี จังหวัดปราจีนบุรี</t>
  </si>
  <si>
    <t>รพ.สต.บ้านปราสาท หาดนางแก้ว</t>
  </si>
  <si>
    <t>รพ.สต.บ้านปรือวายใหญ่ ตำบลหนองโพรง</t>
  </si>
  <si>
    <t>รพ.สต.บ้านพระ</t>
  </si>
  <si>
    <t>รพ.สต.บ้านสนทรีย์ ตำบลวัดโบสถ์</t>
  </si>
  <si>
    <t>รพ.สต.บ้านหนองงูเหลือม ตำบลบางพลวง</t>
  </si>
  <si>
    <t>โดยรถรับขยะของ รพ.บ้านสร้างมาเก็บ</t>
  </si>
  <si>
    <t>รถเก็บขยะ รพ.บ้านสร้าง มาเก็บทุกสัปดาหื</t>
  </si>
  <si>
    <t>รพ.สต.บ้านหนองตะแบก ตำบลสะพานหิน</t>
  </si>
  <si>
    <t>1.นำขยะมูลฝอยติดเชื้อใส่ถุงแดงผูกปากมิดชิดด้วยเชือกฟาง 2.เขียนชื่อหน่วยงานกำกับบนถุงแดงทุกครั้งก่อนนำขยะมูลฝอยติดเชื้อไปส่งยังแหล่งกำจัด 3.นำถุงขยะติดเชื้อที่ปิดปากมิดชิดใส่ในถังแดงที่มีฝาปิดมิดชิดก่อนนำส่งแหล่งกำจัด 4.รถเก็บขยะติดเชื้อจาก รพ.นาดี จะมาเก็บขยะไปกำจัดโดยวิธีการยกไปทั้งถังแดงเลยทีเดียว แล้วนำถังแดงปล่าวอีกใบมารองรับขยะของวันถัดไป</t>
  </si>
  <si>
    <t>รพ.สต.บ้านหนองนาใน บ้านนา</t>
  </si>
  <si>
    <t>รพ.สต.บ้านหนองปรือน้อย ตำบลหัวหว้า</t>
  </si>
  <si>
    <t>รพ.สต.บ้านหนองเกตุ ตำบลโคกไทย</t>
  </si>
  <si>
    <t>บรรจุถุงแยกขยะติดเชื้อมัดถุงใส่ลงกล่องปิดฝานำส่ง รพ.ศรีมโหสถ</t>
  </si>
  <si>
    <t>รพ.สต.บ้านหนองโพรง ตำบลหนองโพรง</t>
  </si>
  <si>
    <t>รพ.สต.บ้านห้วยเกษียรน้อย ตำบลเนินหอม</t>
  </si>
  <si>
    <t>รพ.สต.บ้านหอย</t>
  </si>
  <si>
    <t>รถรพ ประจันตคามจะมารับทุกวันอังคาร</t>
  </si>
  <si>
    <t>รพ.สต.บ้านหินเทิน ตำบลแก่งดินสอ</t>
  </si>
  <si>
    <t>ใส่ถังมีฝาปิดมิดชิด เคลื่อนย้ายโดยการหิ้วโดยสวมถุงมือ</t>
  </si>
  <si>
    <t>รพ.สต.บ้านเกาะแดง ตำบลบ้านหอย</t>
  </si>
  <si>
    <t>แม่บ้านสวมใส่ชุดป้องกันโดยสวมถุงมือ แมส รองเท้าที่มิดชิดในการเคลื่อนย้ายมูลฝอย</t>
  </si>
  <si>
    <t>โรงพยาบาลประจันตคาม</t>
  </si>
  <si>
    <t>รพ.สต.บ้านเกาะแดง ตำบลวังดาล</t>
  </si>
  <si>
    <t>รพ.สต.บ้านเขาขาด ตำบลแก่งดินสอ</t>
  </si>
  <si>
    <t>รพ.สต.บ้านเขาด้วน ตำบลย่านรี</t>
  </si>
  <si>
    <t>รพ.สต.บ้านเนินสูง ตำบลคำโตนด</t>
  </si>
  <si>
    <t>รถขนขยะติดเชื้อ</t>
  </si>
  <si>
    <t>รพ.สต.บ้านโคกกรวด โพธิ์งาม</t>
  </si>
  <si>
    <t>รถขยะติดเชื้อจากรพ.ประจันตคาม มารับทุกวันจันทร์ ทางรพ.สต.โคกกรวด จะนำขยะติดเชื้อใส่ถุงแดง มัดปากถุง ใส่ถังขยะพลาสติกสีแดง มีฝาปิด (ถังใส่ขยะติดเชื้อ) จะวางไว้ด้านหลัง รพ.สต.</t>
  </si>
  <si>
    <t>รพ.สต.บ้านโคกกระจง ตำบลสำพันตา</t>
  </si>
  <si>
    <t>1.นำขยะติดเชื้อใส่ถุงแดง มัดปากถุงแดงด้วยเชือกฟางให้แน่นหนา 2.เขียนชื่อหน่วยงานติดที่ข้างถุงทุกครั้งก่อนนำไปที่พักมูลฝอยติดเชื้อ 3.ทุกวันหลังปฏิบัติงานเสร็จ ต้องนำมูลฝอยติดเชื้อที่มัดแน่นด้วยเชือกฟางไปพักไว้ที่พักที่มีฝาปิดมิดชิดทุกวัน เพื่อรอเอาไปกำจัดต่อไป 4.รถเก็บขยะติดเชื้อจาก รพ.นาดี จะมารับไปกำจัดต่อไป ทุกวัน พฤ ของทุกสัปดาห์ โดยการยกถังพักพร้อมฝาปิดขึ้นรถนำส่ง แล้วมีถังพักเปล่า มาเปลี่ยนให้ทุกครั้ง</t>
  </si>
  <si>
    <t>รพช.นาดี นำส่ง บริษัทเอกชนกำจัด</t>
  </si>
  <si>
    <t>รพ.สต.บ้านโคกพนมดี ตำบลโคกไทย</t>
  </si>
  <si>
    <t>ผูกปากถุงแดง ใส่ถังแสตนเลส วางกระบะหลังรถ นำไปที่รพ.ศรีมโหสถ</t>
  </si>
  <si>
    <t>รพ.สต.บ้านโคกอุดม ตำบลหนองกี่</t>
  </si>
  <si>
    <t>รพ.สต.บ้านโคกเขื่อน ตำบลหนองแก้ว</t>
  </si>
  <si>
    <t>รพ.สต.บ้านโนน ตำบลดงบัง</t>
  </si>
  <si>
    <t>ใช้พนักงานเก็บมูลฝอยหิ้วถุงไปไว้ที่บริเวณมูลฝอย สวมชุดทำงานและมีอุปกรณ์ป้องกันตัว มีถุงมือยางหนา มีผ้ากันเปื้อน สวมรองเท้าบูท มีผ้าปิดจมูก</t>
  </si>
  <si>
    <t>รพ.แม่ข่าย ส่งกับรถบริษัทเอกชนอีกที</t>
  </si>
  <si>
    <t>รพ.สต.บ้านโปร่งสะเดา ตำบลเขาไม้แก้ว</t>
  </si>
  <si>
    <t>รพ.สต.บุฝ้าย</t>
  </si>
  <si>
    <t>รพ.สต.ย่านรี</t>
  </si>
  <si>
    <t>รพ.สต.รอบเมือง</t>
  </si>
  <si>
    <t>รพ.สต.ลาดตะเคียน</t>
  </si>
  <si>
    <t>รพ.สต.วังดาล</t>
  </si>
  <si>
    <t>รพ.สต.วังตะเคียน</t>
  </si>
  <si>
    <t>รพ.สต.วังท่าช้าง</t>
  </si>
  <si>
    <t>รพ.สต.วัดโบสถ์</t>
  </si>
  <si>
    <t>รพ.สต.ศาลานเรศวร ตำบลบ้านพระ</t>
  </si>
  <si>
    <t>รพ.สต.สะพานหิน</t>
  </si>
  <si>
    <t>รพ.สต.สัมพันธ์</t>
  </si>
  <si>
    <t>รพ.สต.สำพันตา</t>
  </si>
  <si>
    <t>โรงพยาบาลนาดีมีรถขนขยะติดเชื้อมารับสัปดาห์ละครั้ง</t>
  </si>
  <si>
    <t>รพ.สต.หนองกี่</t>
  </si>
  <si>
    <t>รพ.สต.หนองแก้ว</t>
  </si>
  <si>
    <t>รพ.สต.หนองแสง</t>
  </si>
  <si>
    <t>รพ.สต.หัวหว้า</t>
  </si>
  <si>
    <t>รพ.สต.หาดนางแก้ว</t>
  </si>
  <si>
    <t>รพ.สต.หาดยาง</t>
  </si>
  <si>
    <t>รพ.สต.เกาะลอย</t>
  </si>
  <si>
    <t>รพ.สต.เขาไม้แก้ว</t>
  </si>
  <si>
    <t>รพ.สต.เนินหอม</t>
  </si>
  <si>
    <t>รพ.สต.เมืองเก่า</t>
  </si>
  <si>
    <t>รพ.สต.โคกไม้ลาย</t>
  </si>
  <si>
    <t>รพ.สต.โนนห้อม</t>
  </si>
  <si>
    <t>รพ.สต.โพธิ์งาม</t>
  </si>
  <si>
    <t>ส่งเอกชนกำจัด โดยรถขนขยะติดเชื้อของโรงพยาบาล</t>
  </si>
  <si>
    <t>รพ.สต.ไผ่ชะเลือด</t>
  </si>
  <si>
    <t>รพ.สต.ไม้เค็ด</t>
  </si>
  <si>
    <t>สถานีอนามัยบ้านคลองรั้ง ตำบลกรอกสมบูรณ์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</si>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</sst>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6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11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2:J18"/>
  <sheetViews>
    <sheetView tabSelected="1" zoomScale="73" zoomScaleNormal="73" workbookViewId="0">
      <selection activeCell="G16" sqref="G16:H16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24" x14ac:dyDescent="0.55000000000000004">
      <c r="A8" s="12">
        <v>383</v>
      </c>
      <c r="B8" s="13">
        <v>6</v>
      </c>
      <c r="C8" s="13" t="s">
        <v>15</v>
      </c>
      <c r="D8" s="13" t="s">
        <v>12</v>
      </c>
      <c r="E8" s="12" t="s">
        <v>16</v>
      </c>
      <c r="F8" s="12" t="s">
        <v>17</v>
      </c>
      <c r="G8" s="12"/>
      <c r="H8" s="12"/>
      <c r="I8" s="12"/>
      <c r="J8" s="14"/>
    </row>
    <row r="9" spans="1:10" ht="24" x14ac:dyDescent="0.55000000000000004">
      <c r="A9" s="12">
        <v>384</v>
      </c>
      <c r="B9" s="13">
        <v>6</v>
      </c>
      <c r="C9" s="13" t="s">
        <v>18</v>
      </c>
      <c r="D9" s="13" t="s">
        <v>19</v>
      </c>
      <c r="E9" s="12" t="s">
        <v>16</v>
      </c>
      <c r="F9" s="12" t="s">
        <v>20</v>
      </c>
      <c r="G9" s="12"/>
      <c r="H9" s="12"/>
      <c r="I9" s="12"/>
      <c r="J9" s="14"/>
    </row>
    <row r="10" spans="1:10" ht="24" x14ac:dyDescent="0.55000000000000004">
      <c r="A10" s="12">
        <v>385</v>
      </c>
      <c r="B10" s="13">
        <v>6</v>
      </c>
      <c r="C10" s="13" t="s">
        <v>21</v>
      </c>
      <c r="D10" s="13" t="s">
        <v>13</v>
      </c>
      <c r="E10" s="12" t="s">
        <v>16</v>
      </c>
      <c r="F10" s="12" t="s">
        <v>22</v>
      </c>
      <c r="G10" s="12"/>
      <c r="H10" s="12"/>
      <c r="I10" s="12"/>
      <c r="J10" s="14"/>
    </row>
    <row r="11" spans="1:10" ht="48" x14ac:dyDescent="0.55000000000000004">
      <c r="A11" s="12">
        <v>386</v>
      </c>
      <c r="B11" s="13">
        <v>6</v>
      </c>
      <c r="C11" s="13" t="s">
        <v>23</v>
      </c>
      <c r="D11" s="13" t="s">
        <v>13</v>
      </c>
      <c r="E11" s="12" t="s">
        <v>16</v>
      </c>
      <c r="F11" s="12" t="s">
        <v>22</v>
      </c>
      <c r="G11" s="12"/>
      <c r="H11" s="12">
        <v>5</v>
      </c>
      <c r="I11" s="12" t="s">
        <v>24</v>
      </c>
      <c r="J11" s="14"/>
    </row>
    <row r="12" spans="1:10" ht="24" x14ac:dyDescent="0.55000000000000004">
      <c r="A12" s="12">
        <v>387</v>
      </c>
      <c r="B12" s="13">
        <v>6</v>
      </c>
      <c r="C12" s="13" t="s">
        <v>25</v>
      </c>
      <c r="D12" s="13" t="s">
        <v>13</v>
      </c>
      <c r="E12" s="12" t="s">
        <v>16</v>
      </c>
      <c r="F12" s="12" t="s">
        <v>22</v>
      </c>
      <c r="G12" s="12"/>
      <c r="H12" s="12"/>
      <c r="I12" s="12"/>
      <c r="J12" s="14"/>
    </row>
    <row r="13" spans="1:10" ht="48" x14ac:dyDescent="0.55000000000000004">
      <c r="A13" s="12">
        <v>388</v>
      </c>
      <c r="B13" s="13">
        <v>6</v>
      </c>
      <c r="C13" s="13" t="s">
        <v>26</v>
      </c>
      <c r="D13" s="13" t="s">
        <v>13</v>
      </c>
      <c r="E13" s="12" t="s">
        <v>16</v>
      </c>
      <c r="F13" s="12" t="s">
        <v>22</v>
      </c>
      <c r="G13" s="12"/>
      <c r="H13" s="15">
        <v>16.019178082191782</v>
      </c>
      <c r="I13" s="12" t="s">
        <v>24</v>
      </c>
      <c r="J13" s="14"/>
    </row>
    <row r="14" spans="1:10" ht="48" x14ac:dyDescent="0.55000000000000004">
      <c r="A14" s="12">
        <v>389</v>
      </c>
      <c r="B14" s="13">
        <v>6</v>
      </c>
      <c r="C14" s="13" t="s">
        <v>27</v>
      </c>
      <c r="D14" s="13" t="s">
        <v>13</v>
      </c>
      <c r="E14" s="12" t="s">
        <v>16</v>
      </c>
      <c r="F14" s="12" t="s">
        <v>22</v>
      </c>
      <c r="G14" s="12"/>
      <c r="H14" s="16">
        <v>194.9</v>
      </c>
      <c r="I14" s="12" t="s">
        <v>24</v>
      </c>
      <c r="J14" s="14"/>
    </row>
    <row r="15" spans="1:10" ht="24" x14ac:dyDescent="0.2">
      <c r="A15" s="17"/>
      <c r="B15" s="17"/>
      <c r="C15" s="17"/>
      <c r="D15" s="17"/>
      <c r="E15" s="18"/>
      <c r="F15" s="18"/>
      <c r="G15" s="18"/>
      <c r="H15" s="18"/>
      <c r="I15" s="18"/>
    </row>
    <row r="16" spans="1:10" ht="24" x14ac:dyDescent="0.2">
      <c r="A16" s="1"/>
      <c r="B16" s="1"/>
      <c r="C16" s="1"/>
      <c r="D16" s="19"/>
      <c r="E16" s="1"/>
      <c r="F16" s="1"/>
      <c r="G16" s="20">
        <f>SUM(G8:G14)</f>
        <v>0</v>
      </c>
      <c r="H16" s="20">
        <f>SUM(H8:H14)</f>
        <v>215.91917808219179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21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P104"/>
  <sheetViews>
    <sheetView showGridLines="0" workbookViewId="0">
      <selection activeCell="D15" sqref="D15"/>
    </sheetView>
  </sheetViews>
  <sheetFormatPr defaultRowHeight="21" x14ac:dyDescent="0.45"/>
  <cols>
    <col min="1" max="1" width="5.875" style="23" bestFit="1" customWidth="1"/>
    <col min="2" max="2" width="8.625" style="23" customWidth="1"/>
    <col min="3" max="3" width="14.125" style="23" bestFit="1" customWidth="1"/>
    <col min="4" max="4" width="36" style="23" bestFit="1" customWidth="1"/>
    <col min="5" max="5" width="12.75" style="23" bestFit="1" customWidth="1"/>
    <col min="6" max="6" width="36" style="23" bestFit="1" customWidth="1"/>
    <col min="7" max="10" width="14.75" style="23" bestFit="1" customWidth="1"/>
    <col min="11" max="11" width="7.125" style="23" customWidth="1"/>
    <col min="12" max="12" width="19.25" style="23" customWidth="1"/>
    <col min="13" max="13" width="10.375" style="23" customWidth="1"/>
    <col min="14" max="14" width="18.75" style="23" customWidth="1"/>
    <col min="15" max="15" width="10" style="23" customWidth="1"/>
    <col min="16" max="16" width="36" style="23" bestFit="1" customWidth="1"/>
    <col min="17" max="16384" width="9" style="23"/>
  </cols>
  <sheetData>
    <row r="1" spans="1:16" x14ac:dyDescent="0.45">
      <c r="A1" s="22"/>
      <c r="B1" s="22"/>
      <c r="C1" s="22"/>
      <c r="D1" s="22"/>
      <c r="E1" s="22"/>
    </row>
    <row r="2" spans="1:16" x14ac:dyDescent="0.45">
      <c r="A2" s="22"/>
      <c r="B2" s="22"/>
      <c r="C2" s="22"/>
      <c r="D2" s="22"/>
      <c r="E2" s="22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4" t="s">
        <v>2</v>
      </c>
      <c r="B5" s="25" t="s">
        <v>28</v>
      </c>
      <c r="C5" s="25" t="s">
        <v>6</v>
      </c>
      <c r="D5" s="25" t="s">
        <v>4</v>
      </c>
      <c r="E5" s="25" t="s">
        <v>29</v>
      </c>
      <c r="F5" s="26" t="s">
        <v>30</v>
      </c>
      <c r="G5" s="27" t="s">
        <v>31</v>
      </c>
      <c r="H5" s="28"/>
      <c r="I5" s="28"/>
      <c r="J5" s="28"/>
      <c r="K5" s="28"/>
      <c r="L5" s="28"/>
      <c r="M5" s="28"/>
      <c r="N5" s="28"/>
      <c r="O5" s="28"/>
      <c r="P5" s="28"/>
    </row>
    <row r="6" spans="1:16" ht="58.5" customHeight="1" x14ac:dyDescent="0.55000000000000004">
      <c r="A6" s="29"/>
      <c r="B6" s="25"/>
      <c r="C6" s="25"/>
      <c r="D6" s="25"/>
      <c r="E6" s="25"/>
      <c r="F6" s="26"/>
      <c r="G6" s="30" t="s">
        <v>32</v>
      </c>
      <c r="H6" s="31" t="s">
        <v>33</v>
      </c>
      <c r="I6" s="31" t="s">
        <v>34</v>
      </c>
      <c r="J6" s="31" t="s">
        <v>35</v>
      </c>
      <c r="K6" s="32" t="s">
        <v>36</v>
      </c>
      <c r="L6" s="33"/>
      <c r="M6" s="32" t="s">
        <v>37</v>
      </c>
      <c r="N6" s="33"/>
      <c r="O6" s="32" t="s">
        <v>38</v>
      </c>
      <c r="P6" s="33"/>
    </row>
    <row r="7" spans="1:16" ht="24" x14ac:dyDescent="0.55000000000000004">
      <c r="A7" s="34">
        <v>4930</v>
      </c>
      <c r="B7" s="34">
        <v>6</v>
      </c>
      <c r="C7" s="35" t="s">
        <v>16</v>
      </c>
      <c r="D7" s="35" t="s">
        <v>39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24" x14ac:dyDescent="0.55000000000000004">
      <c r="A8" s="34">
        <v>4931</v>
      </c>
      <c r="B8" s="34">
        <v>6</v>
      </c>
      <c r="C8" s="35" t="s">
        <v>16</v>
      </c>
      <c r="D8" s="35" t="s">
        <v>40</v>
      </c>
      <c r="E8" s="34">
        <v>65</v>
      </c>
      <c r="F8" s="34" t="s">
        <v>41</v>
      </c>
      <c r="G8" s="34"/>
      <c r="H8" s="34"/>
      <c r="I8" s="34"/>
      <c r="J8" s="34"/>
      <c r="K8" s="34"/>
      <c r="L8" s="34"/>
      <c r="M8" s="34"/>
      <c r="N8" s="34"/>
      <c r="O8" s="34" t="s">
        <v>42</v>
      </c>
      <c r="P8" s="34" t="s">
        <v>27</v>
      </c>
    </row>
    <row r="9" spans="1:16" ht="24" x14ac:dyDescent="0.55000000000000004">
      <c r="A9" s="34">
        <v>4932</v>
      </c>
      <c r="B9" s="34">
        <v>6</v>
      </c>
      <c r="C9" s="35" t="s">
        <v>16</v>
      </c>
      <c r="D9" s="35" t="s">
        <v>43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120" x14ac:dyDescent="0.55000000000000004">
      <c r="A10" s="34">
        <v>4933</v>
      </c>
      <c r="B10" s="34">
        <v>6</v>
      </c>
      <c r="C10" s="35" t="s">
        <v>16</v>
      </c>
      <c r="D10" s="35" t="s">
        <v>44</v>
      </c>
      <c r="E10" s="34">
        <v>1</v>
      </c>
      <c r="F10" s="34" t="s">
        <v>45</v>
      </c>
      <c r="G10" s="34"/>
      <c r="H10" s="34"/>
      <c r="I10" s="34"/>
      <c r="J10" s="34"/>
      <c r="K10" s="34"/>
      <c r="L10" s="34" t="s">
        <v>46</v>
      </c>
      <c r="M10" s="34"/>
      <c r="N10" s="34" t="s">
        <v>46</v>
      </c>
      <c r="O10" s="34" t="s">
        <v>42</v>
      </c>
      <c r="P10" s="34" t="s">
        <v>47</v>
      </c>
    </row>
    <row r="11" spans="1:16" ht="24" x14ac:dyDescent="0.55000000000000004">
      <c r="A11" s="34">
        <v>4934</v>
      </c>
      <c r="B11" s="34">
        <v>6</v>
      </c>
      <c r="C11" s="35" t="s">
        <v>16</v>
      </c>
      <c r="D11" s="35" t="s">
        <v>48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24" x14ac:dyDescent="0.55000000000000004">
      <c r="A12" s="34">
        <v>4935</v>
      </c>
      <c r="B12" s="34">
        <v>6</v>
      </c>
      <c r="C12" s="35" t="s">
        <v>16</v>
      </c>
      <c r="D12" s="35" t="s">
        <v>49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24" x14ac:dyDescent="0.55000000000000004">
      <c r="A13" s="34">
        <v>4936</v>
      </c>
      <c r="B13" s="34">
        <v>6</v>
      </c>
      <c r="C13" s="35" t="s">
        <v>16</v>
      </c>
      <c r="D13" s="35" t="s">
        <v>50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24" x14ac:dyDescent="0.55000000000000004">
      <c r="A14" s="34">
        <v>4937</v>
      </c>
      <c r="B14" s="34">
        <v>6</v>
      </c>
      <c r="C14" s="35" t="s">
        <v>16</v>
      </c>
      <c r="D14" s="35" t="s">
        <v>51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4" x14ac:dyDescent="0.55000000000000004">
      <c r="A15" s="34">
        <v>4938</v>
      </c>
      <c r="B15" s="34">
        <v>6</v>
      </c>
      <c r="C15" s="35" t="s">
        <v>16</v>
      </c>
      <c r="D15" s="35" t="s">
        <v>52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24" x14ac:dyDescent="0.55000000000000004">
      <c r="A16" s="34">
        <v>4939</v>
      </c>
      <c r="B16" s="34">
        <v>6</v>
      </c>
      <c r="C16" s="35" t="s">
        <v>16</v>
      </c>
      <c r="D16" s="35" t="s">
        <v>53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 ht="24" x14ac:dyDescent="0.55000000000000004">
      <c r="A17" s="34">
        <v>4940</v>
      </c>
      <c r="B17" s="34">
        <v>6</v>
      </c>
      <c r="C17" s="35" t="s">
        <v>16</v>
      </c>
      <c r="D17" s="35" t="s">
        <v>54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ht="48" x14ac:dyDescent="0.55000000000000004">
      <c r="A18" s="34">
        <v>4941</v>
      </c>
      <c r="B18" s="34">
        <v>6</v>
      </c>
      <c r="C18" s="35" t="s">
        <v>16</v>
      </c>
      <c r="D18" s="35" t="s">
        <v>55</v>
      </c>
      <c r="E18" s="34">
        <v>420</v>
      </c>
      <c r="F18" s="34" t="s">
        <v>56</v>
      </c>
      <c r="G18" s="34"/>
      <c r="H18" s="34"/>
      <c r="I18" s="34"/>
      <c r="J18" s="34"/>
      <c r="K18" s="34"/>
      <c r="L18" s="34"/>
      <c r="M18" s="34"/>
      <c r="N18" s="34"/>
      <c r="O18" s="34" t="s">
        <v>42</v>
      </c>
      <c r="P18" s="34"/>
    </row>
    <row r="19" spans="1:16" ht="24" x14ac:dyDescent="0.55000000000000004">
      <c r="A19" s="34">
        <v>4942</v>
      </c>
      <c r="B19" s="34">
        <v>6</v>
      </c>
      <c r="C19" s="35" t="s">
        <v>16</v>
      </c>
      <c r="D19" s="35" t="s">
        <v>57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ht="24" x14ac:dyDescent="0.55000000000000004">
      <c r="A20" s="34">
        <v>4943</v>
      </c>
      <c r="B20" s="34">
        <v>6</v>
      </c>
      <c r="C20" s="35" t="s">
        <v>16</v>
      </c>
      <c r="D20" s="35" t="s">
        <v>58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ht="24" x14ac:dyDescent="0.55000000000000004">
      <c r="A21" s="34">
        <v>4944</v>
      </c>
      <c r="B21" s="34">
        <v>6</v>
      </c>
      <c r="C21" s="35" t="s">
        <v>16</v>
      </c>
      <c r="D21" s="35" t="s">
        <v>59</v>
      </c>
      <c r="E21" s="34">
        <v>0</v>
      </c>
      <c r="F21" s="34" t="s">
        <v>60</v>
      </c>
      <c r="G21" s="34"/>
      <c r="H21" s="34"/>
      <c r="I21" s="34"/>
      <c r="J21" s="34"/>
      <c r="K21" s="34"/>
      <c r="L21" s="34"/>
      <c r="M21" s="34"/>
      <c r="N21" s="34"/>
      <c r="O21" s="34" t="s">
        <v>42</v>
      </c>
      <c r="P21" s="34" t="s">
        <v>61</v>
      </c>
    </row>
    <row r="22" spans="1:16" ht="24" x14ac:dyDescent="0.55000000000000004">
      <c r="A22" s="34">
        <v>4945</v>
      </c>
      <c r="B22" s="34">
        <v>6</v>
      </c>
      <c r="C22" s="35" t="s">
        <v>16</v>
      </c>
      <c r="D22" s="35" t="s">
        <v>62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ht="24" x14ac:dyDescent="0.55000000000000004">
      <c r="A23" s="34">
        <v>4946</v>
      </c>
      <c r="B23" s="34">
        <v>6</v>
      </c>
      <c r="C23" s="35" t="s">
        <v>16</v>
      </c>
      <c r="D23" s="35" t="s">
        <v>63</v>
      </c>
      <c r="E23" s="34">
        <v>5</v>
      </c>
      <c r="F23" s="34"/>
      <c r="G23" s="34"/>
      <c r="H23" s="34"/>
      <c r="I23" s="34"/>
      <c r="J23" s="34"/>
      <c r="K23" s="34"/>
      <c r="L23" s="34"/>
      <c r="M23" s="34"/>
      <c r="N23" s="34"/>
      <c r="O23" s="34" t="s">
        <v>42</v>
      </c>
      <c r="P23" s="34"/>
    </row>
    <row r="24" spans="1:16" ht="24" x14ac:dyDescent="0.55000000000000004">
      <c r="A24" s="34">
        <v>4947</v>
      </c>
      <c r="B24" s="34">
        <v>6</v>
      </c>
      <c r="C24" s="35" t="s">
        <v>16</v>
      </c>
      <c r="D24" s="35" t="s">
        <v>64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ht="48" x14ac:dyDescent="0.55000000000000004">
      <c r="A25" s="34">
        <v>4948</v>
      </c>
      <c r="B25" s="34">
        <v>6</v>
      </c>
      <c r="C25" s="35" t="s">
        <v>16</v>
      </c>
      <c r="D25" s="35" t="s">
        <v>65</v>
      </c>
      <c r="E25" s="34">
        <v>10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 t="s">
        <v>66</v>
      </c>
    </row>
    <row r="26" spans="1:16" ht="24" x14ac:dyDescent="0.55000000000000004">
      <c r="A26" s="34">
        <v>4949</v>
      </c>
      <c r="B26" s="34">
        <v>6</v>
      </c>
      <c r="C26" s="35" t="s">
        <v>16</v>
      </c>
      <c r="D26" s="35" t="s">
        <v>67</v>
      </c>
      <c r="E26" s="34">
        <v>12</v>
      </c>
      <c r="F26" s="34" t="s">
        <v>68</v>
      </c>
      <c r="G26" s="34"/>
      <c r="H26" s="34"/>
      <c r="I26" s="34"/>
      <c r="J26" s="34"/>
      <c r="K26" s="34"/>
      <c r="L26" s="34"/>
      <c r="M26" s="34"/>
      <c r="N26" s="34"/>
      <c r="O26" s="34" t="s">
        <v>42</v>
      </c>
      <c r="P26" s="34" t="s">
        <v>69</v>
      </c>
    </row>
    <row r="27" spans="1:16" ht="48" x14ac:dyDescent="0.55000000000000004">
      <c r="A27" s="34">
        <v>4950</v>
      </c>
      <c r="B27" s="34">
        <v>6</v>
      </c>
      <c r="C27" s="35" t="s">
        <v>16</v>
      </c>
      <c r="D27" s="35" t="s">
        <v>70</v>
      </c>
      <c r="E27" s="34">
        <v>40</v>
      </c>
      <c r="F27" s="34" t="s">
        <v>71</v>
      </c>
      <c r="G27" s="34"/>
      <c r="H27" s="34"/>
      <c r="I27" s="34"/>
      <c r="J27" s="34"/>
      <c r="K27" s="34"/>
      <c r="L27" s="34" t="s">
        <v>46</v>
      </c>
      <c r="M27" s="34"/>
      <c r="N27" s="34" t="s">
        <v>46</v>
      </c>
      <c r="O27" s="34" t="s">
        <v>42</v>
      </c>
      <c r="P27" s="34" t="s">
        <v>72</v>
      </c>
    </row>
    <row r="28" spans="1:16" ht="24" x14ac:dyDescent="0.55000000000000004">
      <c r="A28" s="34">
        <v>4951</v>
      </c>
      <c r="B28" s="34">
        <v>6</v>
      </c>
      <c r="C28" s="35" t="s">
        <v>16</v>
      </c>
      <c r="D28" s="35" t="s">
        <v>73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48" x14ac:dyDescent="0.55000000000000004">
      <c r="A29" s="34">
        <v>4952</v>
      </c>
      <c r="B29" s="34">
        <v>6</v>
      </c>
      <c r="C29" s="35" t="s">
        <v>16</v>
      </c>
      <c r="D29" s="35" t="s">
        <v>74</v>
      </c>
      <c r="E29" s="34">
        <v>50</v>
      </c>
      <c r="F29" s="34" t="s">
        <v>75</v>
      </c>
      <c r="G29" s="34"/>
      <c r="H29" s="34"/>
      <c r="I29" s="34"/>
      <c r="J29" s="34"/>
      <c r="K29" s="34"/>
      <c r="L29" s="34"/>
      <c r="M29" s="34"/>
      <c r="N29" s="34" t="s">
        <v>76</v>
      </c>
      <c r="O29" s="34" t="s">
        <v>42</v>
      </c>
      <c r="P29" s="34" t="s">
        <v>77</v>
      </c>
    </row>
    <row r="30" spans="1:16" ht="48" x14ac:dyDescent="0.55000000000000004">
      <c r="A30" s="34">
        <v>4953</v>
      </c>
      <c r="B30" s="34">
        <v>6</v>
      </c>
      <c r="C30" s="35" t="s">
        <v>16</v>
      </c>
      <c r="D30" s="35" t="s">
        <v>78</v>
      </c>
      <c r="E30" s="34">
        <v>8</v>
      </c>
      <c r="F30" s="34" t="s">
        <v>79</v>
      </c>
      <c r="G30" s="34"/>
      <c r="H30" s="34"/>
      <c r="I30" s="34"/>
      <c r="J30" s="34"/>
      <c r="K30" s="34"/>
      <c r="L30" s="34" t="s">
        <v>80</v>
      </c>
      <c r="M30" s="34"/>
      <c r="N30" s="34" t="s">
        <v>80</v>
      </c>
      <c r="O30" s="34" t="s">
        <v>42</v>
      </c>
      <c r="P30" s="34" t="s">
        <v>81</v>
      </c>
    </row>
    <row r="31" spans="1:16" ht="24" x14ac:dyDescent="0.55000000000000004">
      <c r="A31" s="34">
        <v>4954</v>
      </c>
      <c r="B31" s="34">
        <v>6</v>
      </c>
      <c r="C31" s="35" t="s">
        <v>16</v>
      </c>
      <c r="D31" s="35" t="s">
        <v>82</v>
      </c>
      <c r="E31" s="34">
        <v>6</v>
      </c>
      <c r="F31" s="34"/>
      <c r="G31" s="34"/>
      <c r="H31" s="34"/>
      <c r="I31" s="34"/>
      <c r="J31" s="34"/>
      <c r="K31" s="34"/>
      <c r="L31" s="34"/>
      <c r="M31" s="34"/>
      <c r="N31" s="34"/>
      <c r="O31" s="34" t="s">
        <v>42</v>
      </c>
      <c r="P31" s="34" t="s">
        <v>21</v>
      </c>
    </row>
    <row r="32" spans="1:16" ht="24" x14ac:dyDescent="0.55000000000000004">
      <c r="A32" s="34">
        <v>4955</v>
      </c>
      <c r="B32" s="34">
        <v>6</v>
      </c>
      <c r="C32" s="35" t="s">
        <v>16</v>
      </c>
      <c r="D32" s="35" t="s">
        <v>83</v>
      </c>
      <c r="E32" s="34">
        <v>600</v>
      </c>
      <c r="F32" s="34" t="s">
        <v>84</v>
      </c>
      <c r="G32" s="34"/>
      <c r="H32" s="34"/>
      <c r="I32" s="34"/>
      <c r="J32" s="34"/>
      <c r="K32" s="34"/>
      <c r="L32" s="34"/>
      <c r="M32" s="34"/>
      <c r="N32" s="34"/>
      <c r="O32" s="34" t="s">
        <v>42</v>
      </c>
      <c r="P32" s="34" t="s">
        <v>85</v>
      </c>
    </row>
    <row r="33" spans="1:16" ht="24" x14ac:dyDescent="0.55000000000000004">
      <c r="A33" s="34">
        <v>4956</v>
      </c>
      <c r="B33" s="34">
        <v>6</v>
      </c>
      <c r="C33" s="35" t="s">
        <v>16</v>
      </c>
      <c r="D33" s="35" t="s">
        <v>86</v>
      </c>
      <c r="E33" s="34">
        <v>25</v>
      </c>
      <c r="F33" s="34" t="s">
        <v>87</v>
      </c>
      <c r="G33" s="34"/>
      <c r="H33" s="34"/>
      <c r="I33" s="34"/>
      <c r="J33" s="34"/>
      <c r="K33" s="34"/>
      <c r="L33" s="34"/>
      <c r="M33" s="34"/>
      <c r="N33" s="34"/>
      <c r="O33" s="34" t="s">
        <v>42</v>
      </c>
      <c r="P33" s="34" t="s">
        <v>88</v>
      </c>
    </row>
    <row r="34" spans="1:16" ht="24" x14ac:dyDescent="0.55000000000000004">
      <c r="A34" s="34">
        <v>4957</v>
      </c>
      <c r="B34" s="34">
        <v>6</v>
      </c>
      <c r="C34" s="35" t="s">
        <v>16</v>
      </c>
      <c r="D34" s="35" t="s">
        <v>89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4" x14ac:dyDescent="0.55000000000000004">
      <c r="A35" s="34">
        <v>4958</v>
      </c>
      <c r="B35" s="34">
        <v>6</v>
      </c>
      <c r="C35" s="35" t="s">
        <v>16</v>
      </c>
      <c r="D35" s="35" t="s">
        <v>90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4" x14ac:dyDescent="0.55000000000000004">
      <c r="A36" s="34">
        <v>4959</v>
      </c>
      <c r="B36" s="34">
        <v>6</v>
      </c>
      <c r="C36" s="35" t="s">
        <v>16</v>
      </c>
      <c r="D36" s="35" t="s">
        <v>91</v>
      </c>
      <c r="E36" s="34">
        <v>3500</v>
      </c>
      <c r="F36" s="34"/>
      <c r="G36" s="34"/>
      <c r="H36" s="34"/>
      <c r="I36" s="34"/>
      <c r="J36" s="34"/>
      <c r="K36" s="34"/>
      <c r="L36" s="34"/>
      <c r="M36" s="34"/>
      <c r="N36" s="34"/>
      <c r="O36" s="34" t="s">
        <v>42</v>
      </c>
      <c r="P36" s="34"/>
    </row>
    <row r="37" spans="1:16" ht="48" x14ac:dyDescent="0.55000000000000004">
      <c r="A37" s="34">
        <v>4960</v>
      </c>
      <c r="B37" s="34">
        <v>6</v>
      </c>
      <c r="C37" s="35" t="s">
        <v>16</v>
      </c>
      <c r="D37" s="35" t="s">
        <v>92</v>
      </c>
      <c r="E37" s="34">
        <v>50</v>
      </c>
      <c r="F37" s="34" t="s">
        <v>93</v>
      </c>
      <c r="G37" s="34"/>
      <c r="H37" s="34"/>
      <c r="I37" s="34"/>
      <c r="J37" s="34"/>
      <c r="K37" s="34"/>
      <c r="L37" s="34" t="s">
        <v>94</v>
      </c>
      <c r="M37" s="34"/>
      <c r="N37" s="34"/>
      <c r="O37" s="34" t="s">
        <v>42</v>
      </c>
      <c r="P37" s="34" t="s">
        <v>88</v>
      </c>
    </row>
    <row r="38" spans="1:16" ht="24" x14ac:dyDescent="0.55000000000000004">
      <c r="A38" s="34">
        <v>4961</v>
      </c>
      <c r="B38" s="34">
        <v>6</v>
      </c>
      <c r="C38" s="35" t="s">
        <v>16</v>
      </c>
      <c r="D38" s="35" t="s">
        <v>95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4" x14ac:dyDescent="0.55000000000000004">
      <c r="A39" s="34">
        <v>4962</v>
      </c>
      <c r="B39" s="34">
        <v>6</v>
      </c>
      <c r="C39" s="35" t="s">
        <v>16</v>
      </c>
      <c r="D39" s="35" t="s">
        <v>96</v>
      </c>
      <c r="E39" s="34">
        <v>240</v>
      </c>
      <c r="F39" s="34" t="s">
        <v>97</v>
      </c>
      <c r="G39" s="34"/>
      <c r="H39" s="34"/>
      <c r="I39" s="34"/>
      <c r="J39" s="34"/>
      <c r="K39" s="34"/>
      <c r="L39" s="34"/>
      <c r="M39" s="34"/>
      <c r="N39" s="34"/>
      <c r="O39" s="34" t="s">
        <v>42</v>
      </c>
      <c r="P39" s="34" t="s">
        <v>88</v>
      </c>
    </row>
    <row r="40" spans="1:16" ht="24" x14ac:dyDescent="0.55000000000000004">
      <c r="A40" s="34">
        <v>4963</v>
      </c>
      <c r="B40" s="34">
        <v>6</v>
      </c>
      <c r="C40" s="35" t="s">
        <v>16</v>
      </c>
      <c r="D40" s="35" t="s">
        <v>98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4" x14ac:dyDescent="0.55000000000000004">
      <c r="A41" s="34">
        <v>4964</v>
      </c>
      <c r="B41" s="34">
        <v>6</v>
      </c>
      <c r="C41" s="35" t="s">
        <v>16</v>
      </c>
      <c r="D41" s="35" t="s">
        <v>99</v>
      </c>
      <c r="E41" s="34">
        <v>4.5</v>
      </c>
      <c r="F41" s="34" t="s">
        <v>100</v>
      </c>
      <c r="G41" s="34"/>
      <c r="H41" s="34"/>
      <c r="I41" s="34"/>
      <c r="J41" s="34"/>
      <c r="K41" s="34"/>
      <c r="L41" s="34"/>
      <c r="M41" s="34"/>
      <c r="N41" s="34"/>
      <c r="O41" s="34" t="s">
        <v>42</v>
      </c>
      <c r="P41" s="34"/>
    </row>
    <row r="42" spans="1:16" ht="24" x14ac:dyDescent="0.55000000000000004">
      <c r="A42" s="34">
        <v>4965</v>
      </c>
      <c r="B42" s="34">
        <v>6</v>
      </c>
      <c r="C42" s="35" t="s">
        <v>16</v>
      </c>
      <c r="D42" s="35" t="s">
        <v>101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4" x14ac:dyDescent="0.55000000000000004">
      <c r="A43" s="34">
        <v>4966</v>
      </c>
      <c r="B43" s="34">
        <v>6</v>
      </c>
      <c r="C43" s="35" t="s">
        <v>16</v>
      </c>
      <c r="D43" s="35" t="s">
        <v>102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4" x14ac:dyDescent="0.55000000000000004">
      <c r="A44" s="34">
        <v>4967</v>
      </c>
      <c r="B44" s="34">
        <v>6</v>
      </c>
      <c r="C44" s="35" t="s">
        <v>16</v>
      </c>
      <c r="D44" s="35" t="s">
        <v>103</v>
      </c>
      <c r="E44" s="34">
        <v>20</v>
      </c>
      <c r="F44" s="34"/>
      <c r="G44" s="34"/>
      <c r="H44" s="34"/>
      <c r="I44" s="34"/>
      <c r="J44" s="34"/>
      <c r="K44" s="34"/>
      <c r="L44" s="34"/>
      <c r="M44" s="34"/>
      <c r="N44" s="34"/>
      <c r="O44" s="34" t="s">
        <v>42</v>
      </c>
      <c r="P44" s="34"/>
    </row>
    <row r="45" spans="1:16" ht="24" x14ac:dyDescent="0.55000000000000004">
      <c r="A45" s="34">
        <v>4968</v>
      </c>
      <c r="B45" s="34">
        <v>6</v>
      </c>
      <c r="C45" s="35" t="s">
        <v>16</v>
      </c>
      <c r="D45" s="35" t="s">
        <v>104</v>
      </c>
      <c r="E45" s="34">
        <v>100</v>
      </c>
      <c r="F45" s="34" t="s">
        <v>105</v>
      </c>
      <c r="G45" s="34"/>
      <c r="H45" s="34"/>
      <c r="I45" s="34"/>
      <c r="J45" s="34"/>
      <c r="K45" s="34"/>
      <c r="L45" s="34" t="s">
        <v>80</v>
      </c>
      <c r="M45" s="34"/>
      <c r="N45" s="34" t="s">
        <v>80</v>
      </c>
      <c r="O45" s="34" t="s">
        <v>42</v>
      </c>
      <c r="P45" s="34" t="s">
        <v>106</v>
      </c>
    </row>
    <row r="46" spans="1:16" ht="216" x14ac:dyDescent="0.55000000000000004">
      <c r="A46" s="34">
        <v>4969</v>
      </c>
      <c r="B46" s="34">
        <v>6</v>
      </c>
      <c r="C46" s="35" t="s">
        <v>16</v>
      </c>
      <c r="D46" s="35" t="s">
        <v>107</v>
      </c>
      <c r="E46" s="34">
        <v>150</v>
      </c>
      <c r="F46" s="34" t="s">
        <v>108</v>
      </c>
      <c r="G46" s="34"/>
      <c r="H46" s="34"/>
      <c r="I46" s="34"/>
      <c r="J46" s="34"/>
      <c r="K46" s="34"/>
      <c r="L46" s="34"/>
      <c r="M46" s="34"/>
      <c r="N46" s="34"/>
      <c r="O46" s="34" t="s">
        <v>42</v>
      </c>
      <c r="P46" s="34" t="s">
        <v>109</v>
      </c>
    </row>
    <row r="47" spans="1:16" ht="24" x14ac:dyDescent="0.55000000000000004">
      <c r="A47" s="34">
        <v>4970</v>
      </c>
      <c r="B47" s="34">
        <v>6</v>
      </c>
      <c r="C47" s="35" t="s">
        <v>16</v>
      </c>
      <c r="D47" s="35" t="s">
        <v>110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4" x14ac:dyDescent="0.55000000000000004">
      <c r="A48" s="34">
        <v>4971</v>
      </c>
      <c r="B48" s="34">
        <v>6</v>
      </c>
      <c r="C48" s="35" t="s">
        <v>16</v>
      </c>
      <c r="D48" s="35" t="s">
        <v>111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4" x14ac:dyDescent="0.55000000000000004">
      <c r="A49" s="34">
        <v>4972</v>
      </c>
      <c r="B49" s="34">
        <v>6</v>
      </c>
      <c r="C49" s="35" t="s">
        <v>16</v>
      </c>
      <c r="D49" s="35" t="s">
        <v>112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4" x14ac:dyDescent="0.55000000000000004">
      <c r="A50" s="34">
        <v>4973</v>
      </c>
      <c r="B50" s="34">
        <v>6</v>
      </c>
      <c r="C50" s="35" t="s">
        <v>16</v>
      </c>
      <c r="D50" s="35" t="s">
        <v>113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4" x14ac:dyDescent="0.55000000000000004">
      <c r="A51" s="34">
        <v>4974</v>
      </c>
      <c r="B51" s="34">
        <v>6</v>
      </c>
      <c r="C51" s="35" t="s">
        <v>16</v>
      </c>
      <c r="D51" s="35" t="s">
        <v>114</v>
      </c>
      <c r="E51" s="34">
        <v>20</v>
      </c>
      <c r="F51" s="34" t="s">
        <v>115</v>
      </c>
      <c r="G51" s="34"/>
      <c r="H51" s="34"/>
      <c r="I51" s="34"/>
      <c r="J51" s="34"/>
      <c r="K51" s="34"/>
      <c r="L51" s="34"/>
      <c r="M51" s="34"/>
      <c r="N51" s="34"/>
      <c r="O51" s="34" t="s">
        <v>42</v>
      </c>
      <c r="P51" s="34" t="s">
        <v>116</v>
      </c>
    </row>
    <row r="52" spans="1:16" ht="192" x14ac:dyDescent="0.55000000000000004">
      <c r="A52" s="34">
        <v>4975</v>
      </c>
      <c r="B52" s="34">
        <v>6</v>
      </c>
      <c r="C52" s="35" t="s">
        <v>16</v>
      </c>
      <c r="D52" s="35" t="s">
        <v>117</v>
      </c>
      <c r="E52" s="34">
        <v>15</v>
      </c>
      <c r="F52" s="34" t="s">
        <v>118</v>
      </c>
      <c r="G52" s="34"/>
      <c r="H52" s="34"/>
      <c r="I52" s="34"/>
      <c r="J52" s="34"/>
      <c r="K52" s="34"/>
      <c r="L52" s="34"/>
      <c r="M52" s="34"/>
      <c r="N52" s="34"/>
      <c r="O52" s="34" t="s">
        <v>42</v>
      </c>
      <c r="P52" s="34" t="s">
        <v>21</v>
      </c>
    </row>
    <row r="53" spans="1:16" ht="24" x14ac:dyDescent="0.55000000000000004">
      <c r="A53" s="34">
        <v>4976</v>
      </c>
      <c r="B53" s="34">
        <v>6</v>
      </c>
      <c r="C53" s="35" t="s">
        <v>16</v>
      </c>
      <c r="D53" s="35" t="s">
        <v>119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4" x14ac:dyDescent="0.55000000000000004">
      <c r="A54" s="34">
        <v>4977</v>
      </c>
      <c r="B54" s="34">
        <v>6</v>
      </c>
      <c r="C54" s="35" t="s">
        <v>16</v>
      </c>
      <c r="D54" s="35" t="s">
        <v>120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48" x14ac:dyDescent="0.55000000000000004">
      <c r="A55" s="34">
        <v>4978</v>
      </c>
      <c r="B55" s="34">
        <v>6</v>
      </c>
      <c r="C55" s="35" t="s">
        <v>16</v>
      </c>
      <c r="D55" s="35" t="s">
        <v>121</v>
      </c>
      <c r="E55" s="34">
        <v>20</v>
      </c>
      <c r="F55" s="34" t="s">
        <v>122</v>
      </c>
      <c r="G55" s="34"/>
      <c r="H55" s="34"/>
      <c r="I55" s="34"/>
      <c r="J55" s="34"/>
      <c r="K55" s="34"/>
      <c r="L55" s="34"/>
      <c r="M55" s="34"/>
      <c r="N55" s="34"/>
      <c r="O55" s="34" t="s">
        <v>42</v>
      </c>
      <c r="P55" s="34" t="s">
        <v>27</v>
      </c>
    </row>
    <row r="56" spans="1:16" ht="24" x14ac:dyDescent="0.55000000000000004">
      <c r="A56" s="34">
        <v>4979</v>
      </c>
      <c r="B56" s="34">
        <v>6</v>
      </c>
      <c r="C56" s="35" t="s">
        <v>16</v>
      </c>
      <c r="D56" s="35" t="s">
        <v>123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ht="24" x14ac:dyDescent="0.55000000000000004">
      <c r="A57" s="34">
        <v>4980</v>
      </c>
      <c r="B57" s="34">
        <v>6</v>
      </c>
      <c r="C57" s="35" t="s">
        <v>16</v>
      </c>
      <c r="D57" s="35" t="s">
        <v>124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ht="24" x14ac:dyDescent="0.55000000000000004">
      <c r="A58" s="34">
        <v>4981</v>
      </c>
      <c r="B58" s="34">
        <v>6</v>
      </c>
      <c r="C58" s="35" t="s">
        <v>16</v>
      </c>
      <c r="D58" s="35" t="s">
        <v>125</v>
      </c>
      <c r="E58" s="34">
        <v>28</v>
      </c>
      <c r="F58" s="34" t="s">
        <v>126</v>
      </c>
      <c r="G58" s="34"/>
      <c r="H58" s="34"/>
      <c r="I58" s="34"/>
      <c r="J58" s="34"/>
      <c r="K58" s="34"/>
      <c r="L58" s="34"/>
      <c r="M58" s="34"/>
      <c r="N58" s="34"/>
      <c r="O58" s="34" t="s">
        <v>42</v>
      </c>
      <c r="P58" s="34"/>
    </row>
    <row r="59" spans="1:16" ht="48" x14ac:dyDescent="0.55000000000000004">
      <c r="A59" s="34">
        <v>4982</v>
      </c>
      <c r="B59" s="34">
        <v>6</v>
      </c>
      <c r="C59" s="35" t="s">
        <v>16</v>
      </c>
      <c r="D59" s="35" t="s">
        <v>127</v>
      </c>
      <c r="E59" s="34">
        <v>30</v>
      </c>
      <c r="F59" s="34" t="s">
        <v>128</v>
      </c>
      <c r="G59" s="34"/>
      <c r="H59" s="34"/>
      <c r="I59" s="34"/>
      <c r="J59" s="34"/>
      <c r="K59" s="34"/>
      <c r="L59" s="34"/>
      <c r="M59" s="34"/>
      <c r="N59" s="34"/>
      <c r="O59" s="34" t="s">
        <v>42</v>
      </c>
      <c r="P59" s="34"/>
    </row>
    <row r="60" spans="1:16" ht="48" x14ac:dyDescent="0.55000000000000004">
      <c r="A60" s="34">
        <v>4983</v>
      </c>
      <c r="B60" s="34">
        <v>6</v>
      </c>
      <c r="C60" s="35" t="s">
        <v>16</v>
      </c>
      <c r="D60" s="35" t="s">
        <v>129</v>
      </c>
      <c r="E60" s="34">
        <v>8.6</v>
      </c>
      <c r="F60" s="34" t="s">
        <v>130</v>
      </c>
      <c r="G60" s="34"/>
      <c r="H60" s="34"/>
      <c r="I60" s="34"/>
      <c r="J60" s="34"/>
      <c r="K60" s="34"/>
      <c r="L60" s="34"/>
      <c r="M60" s="34"/>
      <c r="N60" s="34"/>
      <c r="O60" s="34" t="s">
        <v>42</v>
      </c>
      <c r="P60" s="34" t="s">
        <v>131</v>
      </c>
    </row>
    <row r="61" spans="1:16" ht="24" x14ac:dyDescent="0.55000000000000004">
      <c r="A61" s="34">
        <v>4984</v>
      </c>
      <c r="B61" s="34">
        <v>6</v>
      </c>
      <c r="C61" s="35" t="s">
        <v>16</v>
      </c>
      <c r="D61" s="35" t="s">
        <v>132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4" x14ac:dyDescent="0.55000000000000004">
      <c r="A62" s="34">
        <v>4985</v>
      </c>
      <c r="B62" s="34">
        <v>6</v>
      </c>
      <c r="C62" s="35" t="s">
        <v>16</v>
      </c>
      <c r="D62" s="35" t="s">
        <v>133</v>
      </c>
      <c r="E62" s="34">
        <v>50</v>
      </c>
      <c r="F62" s="34"/>
      <c r="G62" s="34"/>
      <c r="H62" s="34"/>
      <c r="I62" s="34"/>
      <c r="J62" s="34"/>
      <c r="K62" s="34"/>
      <c r="L62" s="34"/>
      <c r="M62" s="34"/>
      <c r="N62" s="34"/>
      <c r="O62" s="34" t="s">
        <v>42</v>
      </c>
      <c r="P62" s="34"/>
    </row>
    <row r="63" spans="1:16" ht="24" x14ac:dyDescent="0.55000000000000004">
      <c r="A63" s="34">
        <v>4986</v>
      </c>
      <c r="B63" s="34">
        <v>6</v>
      </c>
      <c r="C63" s="35" t="s">
        <v>16</v>
      </c>
      <c r="D63" s="35" t="s">
        <v>134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 ht="24" x14ac:dyDescent="0.55000000000000004">
      <c r="A64" s="34">
        <v>4987</v>
      </c>
      <c r="B64" s="34">
        <v>6</v>
      </c>
      <c r="C64" s="35" t="s">
        <v>16</v>
      </c>
      <c r="D64" s="35" t="s">
        <v>135</v>
      </c>
      <c r="E64" s="34">
        <v>13.5</v>
      </c>
      <c r="F64" s="34" t="s">
        <v>136</v>
      </c>
      <c r="G64" s="34"/>
      <c r="H64" s="34"/>
      <c r="I64" s="34"/>
      <c r="J64" s="34"/>
      <c r="K64" s="34"/>
      <c r="L64" s="34"/>
      <c r="M64" s="34"/>
      <c r="N64" s="34"/>
      <c r="O64" s="34" t="s">
        <v>42</v>
      </c>
      <c r="P64" s="34" t="s">
        <v>25</v>
      </c>
    </row>
    <row r="65" spans="1:16" ht="96" x14ac:dyDescent="0.55000000000000004">
      <c r="A65" s="34">
        <v>4988</v>
      </c>
      <c r="B65" s="34">
        <v>6</v>
      </c>
      <c r="C65" s="35" t="s">
        <v>16</v>
      </c>
      <c r="D65" s="35" t="s">
        <v>137</v>
      </c>
      <c r="E65" s="34">
        <v>111.7</v>
      </c>
      <c r="F65" s="34" t="s">
        <v>138</v>
      </c>
      <c r="G65" s="34"/>
      <c r="H65" s="34"/>
      <c r="I65" s="34"/>
      <c r="J65" s="34"/>
      <c r="K65" s="34"/>
      <c r="L65" s="34"/>
      <c r="M65" s="34"/>
      <c r="N65" s="34"/>
      <c r="O65" s="34" t="s">
        <v>42</v>
      </c>
      <c r="P65" s="34" t="s">
        <v>131</v>
      </c>
    </row>
    <row r="66" spans="1:16" ht="240" x14ac:dyDescent="0.55000000000000004">
      <c r="A66" s="34">
        <v>4989</v>
      </c>
      <c r="B66" s="34">
        <v>6</v>
      </c>
      <c r="C66" s="35" t="s">
        <v>16</v>
      </c>
      <c r="D66" s="35" t="s">
        <v>139</v>
      </c>
      <c r="E66" s="34">
        <v>2</v>
      </c>
      <c r="F66" s="34" t="s">
        <v>140</v>
      </c>
      <c r="G66" s="34"/>
      <c r="H66" s="34"/>
      <c r="I66" s="34"/>
      <c r="J66" s="34"/>
      <c r="K66" s="34"/>
      <c r="L66" s="34"/>
      <c r="M66" s="34"/>
      <c r="N66" s="34"/>
      <c r="O66" s="34" t="s">
        <v>42</v>
      </c>
      <c r="P66" s="34" t="s">
        <v>141</v>
      </c>
    </row>
    <row r="67" spans="1:16" ht="48" x14ac:dyDescent="0.55000000000000004">
      <c r="A67" s="34">
        <v>4990</v>
      </c>
      <c r="B67" s="34">
        <v>6</v>
      </c>
      <c r="C67" s="35" t="s">
        <v>16</v>
      </c>
      <c r="D67" s="35" t="s">
        <v>142</v>
      </c>
      <c r="E67" s="34">
        <v>20</v>
      </c>
      <c r="F67" s="34" t="s">
        <v>143</v>
      </c>
      <c r="G67" s="34"/>
      <c r="H67" s="34"/>
      <c r="I67" s="34"/>
      <c r="J67" s="34"/>
      <c r="K67" s="34"/>
      <c r="L67" s="34"/>
      <c r="M67" s="34"/>
      <c r="N67" s="34"/>
      <c r="O67" s="34" t="s">
        <v>42</v>
      </c>
      <c r="P67" s="34" t="s">
        <v>27</v>
      </c>
    </row>
    <row r="68" spans="1:16" ht="24" x14ac:dyDescent="0.55000000000000004">
      <c r="A68" s="34">
        <v>4991</v>
      </c>
      <c r="B68" s="34">
        <v>6</v>
      </c>
      <c r="C68" s="35" t="s">
        <v>16</v>
      </c>
      <c r="D68" s="35" t="s">
        <v>144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1:16" ht="24" x14ac:dyDescent="0.55000000000000004">
      <c r="A69" s="34">
        <v>4992</v>
      </c>
      <c r="B69" s="34">
        <v>6</v>
      </c>
      <c r="C69" s="35" t="s">
        <v>16</v>
      </c>
      <c r="D69" s="35" t="s">
        <v>145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1:16" ht="96" x14ac:dyDescent="0.55000000000000004">
      <c r="A70" s="34">
        <v>4993</v>
      </c>
      <c r="B70" s="34">
        <v>6</v>
      </c>
      <c r="C70" s="35" t="s">
        <v>16</v>
      </c>
      <c r="D70" s="35" t="s">
        <v>146</v>
      </c>
      <c r="E70" s="34">
        <v>150</v>
      </c>
      <c r="F70" s="34" t="s">
        <v>147</v>
      </c>
      <c r="G70" s="34"/>
      <c r="H70" s="34"/>
      <c r="I70" s="34"/>
      <c r="J70" s="34"/>
      <c r="K70" s="34"/>
      <c r="L70" s="34"/>
      <c r="M70" s="34"/>
      <c r="N70" s="34"/>
      <c r="O70" s="34" t="s">
        <v>42</v>
      </c>
      <c r="P70" s="34" t="s">
        <v>148</v>
      </c>
    </row>
    <row r="71" spans="1:16" ht="24" x14ac:dyDescent="0.55000000000000004">
      <c r="A71" s="34">
        <v>4994</v>
      </c>
      <c r="B71" s="34">
        <v>6</v>
      </c>
      <c r="C71" s="35" t="s">
        <v>16</v>
      </c>
      <c r="D71" s="35" t="s">
        <v>149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1:16" ht="24" x14ac:dyDescent="0.55000000000000004">
      <c r="A72" s="34">
        <v>4995</v>
      </c>
      <c r="B72" s="34">
        <v>6</v>
      </c>
      <c r="C72" s="35" t="s">
        <v>16</v>
      </c>
      <c r="D72" s="35" t="s">
        <v>150</v>
      </c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</row>
    <row r="73" spans="1:16" ht="24" x14ac:dyDescent="0.55000000000000004">
      <c r="A73" s="34">
        <v>4996</v>
      </c>
      <c r="B73" s="34">
        <v>6</v>
      </c>
      <c r="C73" s="35" t="s">
        <v>16</v>
      </c>
      <c r="D73" s="35" t="s">
        <v>151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 ht="24" x14ac:dyDescent="0.55000000000000004">
      <c r="A74" s="34">
        <v>4997</v>
      </c>
      <c r="B74" s="34">
        <v>6</v>
      </c>
      <c r="C74" s="35" t="s">
        <v>16</v>
      </c>
      <c r="D74" s="35" t="s">
        <v>152</v>
      </c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6" ht="24" x14ac:dyDescent="0.55000000000000004">
      <c r="A75" s="34">
        <v>4998</v>
      </c>
      <c r="B75" s="34">
        <v>6</v>
      </c>
      <c r="C75" s="35" t="s">
        <v>16</v>
      </c>
      <c r="D75" s="35" t="s">
        <v>153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1:16" ht="24" x14ac:dyDescent="0.55000000000000004">
      <c r="A76" s="34">
        <v>4999</v>
      </c>
      <c r="B76" s="34">
        <v>6</v>
      </c>
      <c r="C76" s="35" t="s">
        <v>16</v>
      </c>
      <c r="D76" s="35" t="s">
        <v>154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6" ht="24" x14ac:dyDescent="0.55000000000000004">
      <c r="A77" s="34">
        <v>5000</v>
      </c>
      <c r="B77" s="34">
        <v>6</v>
      </c>
      <c r="C77" s="35" t="s">
        <v>16</v>
      </c>
      <c r="D77" s="35" t="s">
        <v>155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1:16" ht="24" x14ac:dyDescent="0.55000000000000004">
      <c r="A78" s="34">
        <v>5001</v>
      </c>
      <c r="B78" s="34">
        <v>6</v>
      </c>
      <c r="C78" s="35" t="s">
        <v>16</v>
      </c>
      <c r="D78" s="35" t="s">
        <v>156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1:16" ht="24" x14ac:dyDescent="0.55000000000000004">
      <c r="A79" s="34">
        <v>5002</v>
      </c>
      <c r="B79" s="34">
        <v>6</v>
      </c>
      <c r="C79" s="35" t="s">
        <v>16</v>
      </c>
      <c r="D79" s="35" t="s">
        <v>157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1:16" ht="24" x14ac:dyDescent="0.55000000000000004">
      <c r="A80" s="34">
        <v>5003</v>
      </c>
      <c r="B80" s="34">
        <v>6</v>
      </c>
      <c r="C80" s="35" t="s">
        <v>16</v>
      </c>
      <c r="D80" s="35" t="s">
        <v>158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</row>
    <row r="81" spans="1:16" ht="24" x14ac:dyDescent="0.55000000000000004">
      <c r="A81" s="34">
        <v>5004</v>
      </c>
      <c r="B81" s="34">
        <v>6</v>
      </c>
      <c r="C81" s="35" t="s">
        <v>16</v>
      </c>
      <c r="D81" s="35" t="s">
        <v>159</v>
      </c>
      <c r="E81" s="34">
        <v>5000</v>
      </c>
      <c r="F81" s="34"/>
      <c r="G81" s="34"/>
      <c r="H81" s="34"/>
      <c r="I81" s="34"/>
      <c r="J81" s="34"/>
      <c r="K81" s="34"/>
      <c r="L81" s="34"/>
      <c r="M81" s="34"/>
      <c r="N81" s="34"/>
      <c r="O81" s="34" t="s">
        <v>42</v>
      </c>
      <c r="P81" s="34"/>
    </row>
    <row r="82" spans="1:16" ht="24" x14ac:dyDescent="0.55000000000000004">
      <c r="A82" s="34">
        <v>5005</v>
      </c>
      <c r="B82" s="34">
        <v>6</v>
      </c>
      <c r="C82" s="35" t="s">
        <v>16</v>
      </c>
      <c r="D82" s="35" t="s">
        <v>160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1:16" ht="48" x14ac:dyDescent="0.55000000000000004">
      <c r="A83" s="34">
        <v>5006</v>
      </c>
      <c r="B83" s="34">
        <v>6</v>
      </c>
      <c r="C83" s="35" t="s">
        <v>16</v>
      </c>
      <c r="D83" s="35" t="s">
        <v>161</v>
      </c>
      <c r="E83" s="34">
        <v>15</v>
      </c>
      <c r="F83" s="34" t="s">
        <v>162</v>
      </c>
      <c r="G83" s="34"/>
      <c r="H83" s="34"/>
      <c r="I83" s="34"/>
      <c r="J83" s="34"/>
      <c r="K83" s="34"/>
      <c r="L83" s="34"/>
      <c r="M83" s="34"/>
      <c r="N83" s="34"/>
      <c r="O83" s="34" t="s">
        <v>42</v>
      </c>
      <c r="P83" s="34" t="s">
        <v>21</v>
      </c>
    </row>
    <row r="84" spans="1:16" ht="24" x14ac:dyDescent="0.55000000000000004">
      <c r="A84" s="34">
        <v>5007</v>
      </c>
      <c r="B84" s="34">
        <v>6</v>
      </c>
      <c r="C84" s="35" t="s">
        <v>16</v>
      </c>
      <c r="D84" s="35" t="s">
        <v>163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</row>
    <row r="85" spans="1:16" ht="24" x14ac:dyDescent="0.55000000000000004">
      <c r="A85" s="34">
        <v>5008</v>
      </c>
      <c r="B85" s="34">
        <v>6</v>
      </c>
      <c r="C85" s="35" t="s">
        <v>16</v>
      </c>
      <c r="D85" s="35" t="s">
        <v>164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24" x14ac:dyDescent="0.55000000000000004">
      <c r="A86" s="34">
        <v>5009</v>
      </c>
      <c r="B86" s="34">
        <v>6</v>
      </c>
      <c r="C86" s="35" t="s">
        <v>16</v>
      </c>
      <c r="D86" s="35" t="s">
        <v>165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1:16" ht="24" x14ac:dyDescent="0.55000000000000004">
      <c r="A87" s="34">
        <v>5010</v>
      </c>
      <c r="B87" s="34">
        <v>6</v>
      </c>
      <c r="C87" s="35" t="s">
        <v>16</v>
      </c>
      <c r="D87" s="35" t="s">
        <v>166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</row>
    <row r="88" spans="1:16" ht="24" x14ac:dyDescent="0.55000000000000004">
      <c r="A88" s="34">
        <v>5011</v>
      </c>
      <c r="B88" s="34">
        <v>6</v>
      </c>
      <c r="C88" s="35" t="s">
        <v>16</v>
      </c>
      <c r="D88" s="35" t="s">
        <v>167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</row>
    <row r="89" spans="1:16" ht="24" x14ac:dyDescent="0.55000000000000004">
      <c r="A89" s="34">
        <v>5012</v>
      </c>
      <c r="B89" s="34">
        <v>6</v>
      </c>
      <c r="C89" s="35" t="s">
        <v>16</v>
      </c>
      <c r="D89" s="35" t="s">
        <v>168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1:16" ht="24" x14ac:dyDescent="0.55000000000000004">
      <c r="A90" s="34">
        <v>5013</v>
      </c>
      <c r="B90" s="34">
        <v>6</v>
      </c>
      <c r="C90" s="35" t="s">
        <v>16</v>
      </c>
      <c r="D90" s="35" t="s">
        <v>169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1:16" ht="24" x14ac:dyDescent="0.55000000000000004">
      <c r="A91" s="34">
        <v>5014</v>
      </c>
      <c r="B91" s="34">
        <v>6</v>
      </c>
      <c r="C91" s="35" t="s">
        <v>16</v>
      </c>
      <c r="D91" s="35" t="s">
        <v>170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1:16" ht="24" x14ac:dyDescent="0.55000000000000004">
      <c r="A92" s="34">
        <v>5015</v>
      </c>
      <c r="B92" s="34">
        <v>6</v>
      </c>
      <c r="C92" s="35" t="s">
        <v>16</v>
      </c>
      <c r="D92" s="35" t="s">
        <v>171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</row>
    <row r="93" spans="1:16" ht="24" x14ac:dyDescent="0.55000000000000004">
      <c r="A93" s="34">
        <v>5016</v>
      </c>
      <c r="B93" s="34">
        <v>6</v>
      </c>
      <c r="C93" s="35" t="s">
        <v>16</v>
      </c>
      <c r="D93" s="35" t="s">
        <v>172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1:16" ht="24" x14ac:dyDescent="0.55000000000000004">
      <c r="A94" s="34">
        <v>5017</v>
      </c>
      <c r="B94" s="34">
        <v>6</v>
      </c>
      <c r="C94" s="35" t="s">
        <v>16</v>
      </c>
      <c r="D94" s="35" t="s">
        <v>173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ht="24" x14ac:dyDescent="0.55000000000000004">
      <c r="A95" s="34">
        <v>5018</v>
      </c>
      <c r="B95" s="34">
        <v>6</v>
      </c>
      <c r="C95" s="35" t="s">
        <v>16</v>
      </c>
      <c r="D95" s="35" t="s">
        <v>174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ht="48" x14ac:dyDescent="0.55000000000000004">
      <c r="A96" s="34">
        <v>5019</v>
      </c>
      <c r="B96" s="34">
        <v>6</v>
      </c>
      <c r="C96" s="35" t="s">
        <v>16</v>
      </c>
      <c r="D96" s="35" t="s">
        <v>175</v>
      </c>
      <c r="E96" s="34">
        <v>182.5</v>
      </c>
      <c r="F96" s="34" t="s">
        <v>176</v>
      </c>
      <c r="G96" s="34"/>
      <c r="H96" s="34"/>
      <c r="I96" s="34"/>
      <c r="J96" s="34"/>
      <c r="K96" s="34"/>
      <c r="L96" s="34"/>
      <c r="M96" s="34"/>
      <c r="N96" s="34"/>
      <c r="O96" s="34" t="s">
        <v>42</v>
      </c>
      <c r="P96" s="34"/>
    </row>
    <row r="97" spans="1:16" ht="24" x14ac:dyDescent="0.55000000000000004">
      <c r="A97" s="34">
        <v>5020</v>
      </c>
      <c r="B97" s="34">
        <v>6</v>
      </c>
      <c r="C97" s="35" t="s">
        <v>16</v>
      </c>
      <c r="D97" s="35" t="s">
        <v>177</v>
      </c>
      <c r="E97" s="34">
        <v>1</v>
      </c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</row>
    <row r="98" spans="1:16" ht="24" x14ac:dyDescent="0.55000000000000004">
      <c r="A98" s="34">
        <v>5021</v>
      </c>
      <c r="B98" s="34">
        <v>6</v>
      </c>
      <c r="C98" s="35" t="s">
        <v>16</v>
      </c>
      <c r="D98" s="35" t="s">
        <v>178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</row>
    <row r="99" spans="1:16" ht="24" x14ac:dyDescent="0.55000000000000004">
      <c r="A99" s="34">
        <v>5023</v>
      </c>
      <c r="B99" s="34">
        <v>6</v>
      </c>
      <c r="C99" s="35" t="s">
        <v>16</v>
      </c>
      <c r="D99" s="35" t="s">
        <v>179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1:16" ht="24" x14ac:dyDescent="0.55000000000000004">
      <c r="A100" s="34">
        <v>5024</v>
      </c>
      <c r="B100" s="34">
        <v>6</v>
      </c>
      <c r="C100" s="35" t="s">
        <v>16</v>
      </c>
      <c r="D100" s="35" t="s">
        <v>180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</row>
    <row r="104" spans="1:16" x14ac:dyDescent="0.45">
      <c r="D104" s="23">
        <f>SUBTOTAL(3,D7:D100)</f>
        <v>94</v>
      </c>
    </row>
  </sheetData>
  <autoFilter ref="A5:F10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6.ปราจีน</vt:lpstr>
      <vt:lpstr>6.ปราจีน รพ.สต.</vt:lpstr>
      <vt:lpstr>'6.ปราจีน'!Print_Titles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2018-03-08T07:46:09Z</dcterms:created>
  <dcterms:modified xsi:type="dcterms:W3CDTF">2018-03-08T07:46:47Z</dcterms:modified>
</cp:coreProperties>
</file>