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ระยอง" sheetId="1" r:id="rId1"/>
    <sheet name="6.ระยอง รพ.สต." sheetId="2" r:id="rId2"/>
  </sheets>
  <definedNames>
    <definedName name="_xlnm._FilterDatabase" localSheetId="0" hidden="1">'6.ระยอง'!$A$7:$I$16</definedName>
    <definedName name="_xlnm._FilterDatabase" localSheetId="1" hidden="1">'6.ระยอง รพ.สต.'!$A$5:$F$101</definedName>
    <definedName name="_xlnm.Print_Titles" localSheetId="0">'6.ระยอง'!$1:$7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5" i="2" l="1"/>
  <c r="H18" i="1"/>
  <c r="G18" i="1"/>
</calcChain>
</file>

<file path=xl/sharedStrings.xml><?xml version="1.0" encoding="utf-8"?>
<sst xmlns="http://schemas.openxmlformats.org/spreadsheetml/2006/main" count="352" uniqueCount="181">
  <si>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</si>
  <si>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</si>
  <si>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</si>
  <si>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</si>
  <si>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</si>
  <si>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</si>
  <si>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</si>
  <si>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</si>
  <si>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</si>
  <si>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</si>
  <si>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</si>
  <si>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</si>
  <si>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</si>
  <si>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</si>
  <si>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</si>
  <si>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รพ.ระยอง</t>
  </si>
  <si>
    <t>ระยอง</t>
  </si>
  <si>
    <t>A</t>
  </si>
  <si>
    <t>ส่งเอกชนกำจัดโดยการเผาด้วยเตาเผามูลฝอยติดเชื้อ</t>
  </si>
  <si>
    <t>รพ.แกลง</t>
  </si>
  <si>
    <t>โรงพยาบาลทั่วไป</t>
  </si>
  <si>
    <t>M1</t>
  </si>
  <si>
    <t>รพ.เฉลิมพระเกียรติสมเด็จพระเทพรัตนราชสุดาฯ สยามบรมราชกุมารี ระยอง</t>
  </si>
  <si>
    <t>รพ.บ้านฉาง</t>
  </si>
  <si>
    <t>F1</t>
  </si>
  <si>
    <t>รพ.เขาชะเมาเฉลิมพระเกียรติ 80 พรรษา</t>
  </si>
  <si>
    <t>F2</t>
  </si>
  <si>
    <t>รพ.นิคมพัฒนา</t>
  </si>
  <si>
    <t>รพ.บ้านค่าย</t>
  </si>
  <si>
    <t>รพ.ปลวกแดง</t>
  </si>
  <si>
    <t>รพ.วังจันทร์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</si>
  <si>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</si>
  <si>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</si>
  <si>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</si>
  <si>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</si>
  <si>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</si>
  <si>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</si>
  <si>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</si>
  <si>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</si>
  <si>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</si>
  <si>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</si>
  <si>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</si>
  <si>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รพ.สต.กระแสบน</t>
  </si>
  <si>
    <t>/</t>
  </si>
  <si>
    <t>รพ.สต.กร่ำ</t>
  </si>
  <si>
    <t>รถกระบะ มูลฝอยติดเชื้อใส่ในภาชนะ(ถัง)มีฝาปิด</t>
  </si>
  <si>
    <t>รพ.สต.กองดิน</t>
  </si>
  <si>
    <t>รพ.สต.กะเฉด</t>
  </si>
  <si>
    <t>รพ.สต.คลองน้ำเย็น</t>
  </si>
  <si>
    <t>โรงพยาบาลบ้านค่าย</t>
  </si>
  <si>
    <t>รพ.สต.คลองน้ำแดง</t>
  </si>
  <si>
    <t>รพ.สต.คลองป่าไม้</t>
  </si>
  <si>
    <t>รพ.สต.คลองปูน</t>
  </si>
  <si>
    <t>รพ.สต.ชากบก</t>
  </si>
  <si>
    <t>มีรถสำหรับขนขยะติดเชื้อจากโรงพยาบาลบ้านค่ายมารับ สัปดาห์ละครั้ง</t>
  </si>
  <si>
    <t>เหมาให้หน่วยงานเอกชนไปกำจัดอีกที่หนึง</t>
  </si>
  <si>
    <t>รพ.สต.ชากพง</t>
  </si>
  <si>
    <t>รพ.สต.ตะพง</t>
  </si>
  <si>
    <t>รพ.สต.ทับมา</t>
  </si>
  <si>
    <t>รพ.สต.นาตาขวัญ</t>
  </si>
  <si>
    <t>รพ.สต.น้ำคอก</t>
  </si>
  <si>
    <t>รพ.สต.นิคมพัฒนา</t>
  </si>
  <si>
    <t>ใส่ถังปิดมิดชิด มีรถจาก รพ.นิคมพัฒนา มารับไปสถานที่กำจัด</t>
  </si>
  <si>
    <t>รพ.แมาข่าย เป็นผู้นำส่ง</t>
  </si>
  <si>
    <t>รพ.สต.บ้านก้นหนอง</t>
  </si>
  <si>
    <t>รพ.สต.บ้านกระเฉท</t>
  </si>
  <si>
    <t>มีรถจากรพ.มารับไปกำจัด</t>
  </si>
  <si>
    <t>โรงพยาบาลนิคมพัฒนา</t>
  </si>
  <si>
    <t>รพ.สต.บ้านคลองขนุน</t>
  </si>
  <si>
    <t>รถรับขยะจากโรงพยาบาลบ้านค่าย ใช้ภาชนะถังแดงปิดฝา</t>
  </si>
  <si>
    <t>รพ.สต.บ้านคลองคา</t>
  </si>
  <si>
    <t>ใส่่ขยะติดเชื้อในถุงแดงไม่เกิน 2 ใน 3 ของถุง มัดปากถุงด้วยเชื้อก เขียนถุงแดงด้วยปากกาเคมี เป็นชื่อรพ.สต. หน้าถุง แล้วนำถุงขยะติดเชื้อใส่ในถังที่มีฝาปิดมิดชิด ใส่กระบะบรรทุกไปที่รพ.แกลงที่จุดพักขยะติดเชื้อ</t>
  </si>
  <si>
    <t>รพ.แกลง อ.แกลง จ.ระยอง</t>
  </si>
  <si>
    <t>รพ.สต.บ้านคลองบางไผ่</t>
  </si>
  <si>
    <t>รพ.สต.บ้านคลองเขต</t>
  </si>
  <si>
    <t>มีรถกระบะจากโรงพยาบาลมารับโดยมีถังแยกของแต่ละหน่วยงาน</t>
  </si>
  <si>
    <t>บริษัทเอกชนนำไปกำจัดโดยวิธีการเผาในระบบปิดโดยใช้ความร้อนสูง</t>
  </si>
  <si>
    <t>รพ.สต.บ้านจำรุง</t>
  </si>
  <si>
    <t>ใส่กล่อง ขึ้นรถส่วนตัว</t>
  </si>
  <si>
    <t>รพ แกลง</t>
  </si>
  <si>
    <t>รพ.สต.บ้านชากมะหาด</t>
  </si>
  <si>
    <t>รพ.สต.บ้านชากหมาก</t>
  </si>
  <si>
    <t>รพ.สต.บ้านชำฆ้อ</t>
  </si>
  <si>
    <t>รพ.สต.บ้านชำสมอ</t>
  </si>
  <si>
    <t>รพ.สต.บ้านดอกกราย</t>
  </si>
  <si>
    <t>รพ.สต.บ้านดอน</t>
  </si>
  <si>
    <t>รพ.สต.บ้านถนนกะเพรา</t>
  </si>
  <si>
    <t>รพ.สต.บ้านนา</t>
  </si>
  <si>
    <t>รพ.สต.บ้านบึงตาต้า</t>
  </si>
  <si>
    <t>รพ.สต.บ้านปากแพรก</t>
  </si>
  <si>
    <t>รพ.สต.บ้านพลงตาเอี่ยม</t>
  </si>
  <si>
    <t>มีรถเก็บขยะติดเชื้อจากโรงพยาบาลมารับที่รพ.สต.ที่จุดพักขยะติดเชื้อ</t>
  </si>
  <si>
    <t>โรงพยาบาลวังจันทร์</t>
  </si>
  <si>
    <t>รพ.สต.บ้านพะยูน</t>
  </si>
  <si>
    <t>รพ.สต.บ้านมะขามคู่</t>
  </si>
  <si>
    <t>มีรถเก็บขยะมูลฝอยติดเชื้อจากโรงพยาบาลนิคมพัฒนามารับเพื่อรอการส่งไปกำจัดโดยบริษัทกำจัด โดยใส่ถังมีฝาปิดมิดชิด</t>
  </si>
  <si>
    <t>รพ.สต.บ้านมาบยางพร</t>
  </si>
  <si>
    <t>รพ.สต.บ้านยายจั่น</t>
  </si>
  <si>
    <t>รพ.สต.บ้านยายดา</t>
  </si>
  <si>
    <t>รพ.สต.บ้านยายร้า</t>
  </si>
  <si>
    <t>รพ.สต.บ้านละหารไร่</t>
  </si>
  <si>
    <t>รพ.สต.บ้านวังจันทร์</t>
  </si>
  <si>
    <t>รถรพ.มาขนส่งโดยมีถัง มีฝาปิดมิดชิดมาเก็บ</t>
  </si>
  <si>
    <t>ส่งรพ.วังจันทร์</t>
  </si>
  <si>
    <t>รพ.สต.บ้านวัดบุญนาค</t>
  </si>
  <si>
    <t>ใช้ถังบรรจุขยะติดเชื้อปิดฝามิดชิด แล้วใช้รถบรรทุกขยะไปรังจุดรับของ รพ. ชั่งน้ำหนักแล้วแยกทิ้งในห้องคัดแยก</t>
  </si>
  <si>
    <t>รพ.สต.บ้านศาลาน้ำลึก</t>
  </si>
  <si>
    <t>รพ.สต.บ้านสตบรรณ</t>
  </si>
  <si>
    <t>รพ.สต.บ้านสมานมิตร</t>
  </si>
  <si>
    <t>รพ.สต.บ้านสระแก้ว</t>
  </si>
  <si>
    <t>รพ.สต.บ้านสองพี่น้อง</t>
  </si>
  <si>
    <t>รพ.สต.บ้านสันติสุข</t>
  </si>
  <si>
    <t>รพ.สต.บ้านสามแยกน้ำเป็น</t>
  </si>
  <si>
    <t>นำใส่ถังขยะติดเชื้อ และมีเจ้าหน้าที่เก็บใส่รถไปยังสถานที่พักขยะในหน่วยงานต้นสังกัด เพื่อเตรีมการจำกัดต่อไป</t>
  </si>
  <si>
    <t>โรงพยาบาลเขาชะเมาเฉลิมพระเกียรติ 80 พรรษา</t>
  </si>
  <si>
    <t>รพ.สต.บ้านหนองกรับ</t>
  </si>
  <si>
    <t>ใส่ถุงแดงผูกปากมิดชิด ใส่รถเข็น</t>
  </si>
  <si>
    <t>รพช.บ้านค่าย</t>
  </si>
  <si>
    <t>รพ.สต.บ้านหนองค้างคาว</t>
  </si>
  <si>
    <t>รพ.สต.บ้านหนองจอก</t>
  </si>
  <si>
    <t>รพ.สต.บ้านหนองตะแบก</t>
  </si>
  <si>
    <t>มีรถขนขยะจากโรงพยาบาลบ้านค่ายมารับทุกวันพฤหัส</t>
  </si>
  <si>
    <t>นำส่ง รพช.บ้านค่ายกำจัด</t>
  </si>
  <si>
    <t>รพ.สต.บ้านหนองน้ำเย็น</t>
  </si>
  <si>
    <t>รพ.สต.บ้านหนองบอน</t>
  </si>
  <si>
    <t>รพ.จะนำรถมารับทุกวันศุกร์ (ถ้าไม่ว่างก็จะเป็น 2 อาทิตย์)</t>
  </si>
  <si>
    <t>รพ.สต.บ้านหนองพะวา</t>
  </si>
  <si>
    <t>รพ.สต.บ้านหนองม่วง</t>
  </si>
  <si>
    <t>รถจาก รพ.วังจันทรืมารับจาก รพ.สต.</t>
  </si>
  <si>
    <t>รพ.สต.บ้านหนองแพงพวย</t>
  </si>
  <si>
    <t>รพ.สต.บ้านหนองไร่</t>
  </si>
  <si>
    <t>รพ.สต.บ้านห้วยทับมอญ</t>
  </si>
  <si>
    <t>รพ.สต.บ้านห้วยปราบ</t>
  </si>
  <si>
    <t>ส่งต่่อบริษัทกำจัดขยะ</t>
  </si>
  <si>
    <t>รพ.สต.บ้านหัวชวด</t>
  </si>
  <si>
    <t>ใส่ถุงแดงปิดปากผูกถุงมิดชิด หิ้วไปใส่ถังขยะใหญ่สีแดง</t>
  </si>
  <si>
    <t>รพ.สต.บ้านเกาะเสม็ด</t>
  </si>
  <si>
    <t>รพ.สต.บ้านเขาครอก</t>
  </si>
  <si>
    <t>รพ.สต.บ้านเขาดิน</t>
  </si>
  <si>
    <t>รพ.สต.บ้านเขาตาอิ๋น</t>
  </si>
  <si>
    <t>รพ.สต.บ้านเขาน้อย</t>
  </si>
  <si>
    <t>มีรถรับขยะมูลฝอยติดเชื้อ มาจากสาธารณสุขอำเภอไปยังสถานที่กำจัด โดยนำถุงขยะติดเชื้อ ใส่ในถังขยะมูลฝอยติดเชื้อบนรถ</t>
  </si>
  <si>
    <t>ใช้รถรับขยะมูลฝอยของสาธารณสุขอำเภอ นำไปส่งที่โรงพยาบาลเขาชะเมาเฉลิมพระเกียรติ</t>
  </si>
  <si>
    <t>รพ.สต.บ้านเขายายชุม</t>
  </si>
  <si>
    <t>รพ.สต.บ้านเขาลอย</t>
  </si>
  <si>
    <t>รพ.สต.บ้านเขาวังม่าน</t>
  </si>
  <si>
    <t>รพ.สต.บ้านเขาสิงโต</t>
  </si>
  <si>
    <t>มีรถโรงพยาบาลมารับ</t>
  </si>
  <si>
    <t>โรงพยาบาลจ้างหน่วยงานเอกชนในการกำจัด</t>
  </si>
  <si>
    <t>รพ.สต.บ้านเขาหินแท่น</t>
  </si>
  <si>
    <t>รพ.สต.บ้านเต้าปูนหาย</t>
  </si>
  <si>
    <t>ทำในหน่วยงาน</t>
  </si>
  <si>
    <t>รพ.สต.บ้านเนินสว่าง</t>
  </si>
  <si>
    <t>รพ.สต.บ้านเนินหย่อง</t>
  </si>
  <si>
    <t>รพท.แกลง อ.แกลง จ.ระยอง</t>
  </si>
  <si>
    <t>รพ.สต.บ้านแม่น้ำคู้</t>
  </si>
  <si>
    <t>รพ.สต.บ้านแลง</t>
  </si>
  <si>
    <t>รพ.สต.บ้านโพธิ์ฐาน</t>
  </si>
  <si>
    <t>รพ.สต.บ้านไร่จันดี</t>
  </si>
  <si>
    <t>รพ.สต.ปากน้ำประแส</t>
  </si>
  <si>
    <t>รพ.สต.พนานิคม</t>
  </si>
  <si>
    <t>มีเจ้าหน้าที่ จาก รพ. มาเก็บขยะ</t>
  </si>
  <si>
    <t>รพ.สต.พลา</t>
  </si>
  <si>
    <t>รพ.สต.พังราด</t>
  </si>
  <si>
    <t>รพ.สต.มาบตาพุด</t>
  </si>
  <si>
    <t>รพ.สต.วังหว้า</t>
  </si>
  <si>
    <t>รพ.สต.สองสลึง</t>
  </si>
  <si>
    <t>นำถงุแดงที่มีขยะ2ใน3ส่วนผูกปากถุงแดงให่แน่นใส่ถังมีฝาปิดล๊อกใส่รถไปส่งหน่วยขยะรพช.</t>
  </si>
  <si>
    <t>รพช.</t>
  </si>
  <si>
    <t>รพ.สต.สำนักท้อน</t>
  </si>
  <si>
    <t>รพ.สต.หนองสะพาน</t>
  </si>
  <si>
    <t>รพ.สต.หมู่บ้านตัวอย่าง</t>
  </si>
  <si>
    <t>มีรถเก็บมูลฝอยติดเชื้อจากโรงพยาบาลมารับ มีภาชนะรองรับปิดฝามิดชิด</t>
  </si>
  <si>
    <t>รพ.สต.เนินพระ</t>
  </si>
  <si>
    <t>รพ.สต.เพ</t>
  </si>
  <si>
    <t>รพ.สต.แกลง</t>
  </si>
  <si>
    <t>รพ.สต.แสงส่องหล้า 2</t>
  </si>
  <si>
    <t>มีรถจัดเก็บ มีถังจัดเก็บเฉพาะ</t>
  </si>
  <si>
    <t>โรงพยาบาลเขาชะเมาเฉลิมพระเกียรติ ๘๐ พรรษษ</t>
  </si>
  <si>
    <t>สอ.เฉลิมพระเกียรติ 60 พรรษา นวมินทราชินี</t>
  </si>
  <si>
    <t>มีรถยนต์จากอำเภอมาเก็บ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</si>
</sst>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0" fontId="7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2:J20"/>
  <sheetViews>
    <sheetView tabSelected="1" zoomScale="73" zoomScaleNormal="73" workbookViewId="0">
      <selection activeCell="G18" sqref="G18:H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390</v>
      </c>
      <c r="B8" s="13">
        <v>6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555</v>
      </c>
      <c r="H8" s="12">
        <v>545</v>
      </c>
      <c r="I8" s="12" t="s">
        <v>18</v>
      </c>
      <c r="J8" s="14"/>
    </row>
    <row r="9" spans="1:10" ht="48" x14ac:dyDescent="0.55000000000000004">
      <c r="A9" s="12">
        <v>391</v>
      </c>
      <c r="B9" s="13">
        <v>6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200</v>
      </c>
      <c r="H9" s="12">
        <v>160</v>
      </c>
      <c r="I9" s="12" t="s">
        <v>18</v>
      </c>
      <c r="J9" s="14"/>
    </row>
    <row r="10" spans="1:10" ht="72" x14ac:dyDescent="0.55000000000000004">
      <c r="A10" s="12">
        <v>392</v>
      </c>
      <c r="B10" s="13">
        <v>6</v>
      </c>
      <c r="C10" s="13" t="s">
        <v>22</v>
      </c>
      <c r="D10" s="13" t="s">
        <v>20</v>
      </c>
      <c r="E10" s="12" t="s">
        <v>16</v>
      </c>
      <c r="F10" s="12" t="s">
        <v>21</v>
      </c>
      <c r="G10" s="12">
        <v>200</v>
      </c>
      <c r="H10" s="12">
        <v>95</v>
      </c>
      <c r="I10" s="12" t="s">
        <v>18</v>
      </c>
      <c r="J10" s="14"/>
    </row>
    <row r="11" spans="1:10" ht="48" x14ac:dyDescent="0.55000000000000004">
      <c r="A11" s="12">
        <v>393</v>
      </c>
      <c r="B11" s="13">
        <v>6</v>
      </c>
      <c r="C11" s="13" t="s">
        <v>23</v>
      </c>
      <c r="D11" s="13" t="s">
        <v>13</v>
      </c>
      <c r="E11" s="12" t="s">
        <v>16</v>
      </c>
      <c r="F11" s="12" t="s">
        <v>24</v>
      </c>
      <c r="G11" s="12">
        <v>120</v>
      </c>
      <c r="H11" s="12">
        <v>30</v>
      </c>
      <c r="I11" s="12" t="s">
        <v>18</v>
      </c>
      <c r="J11" s="14"/>
    </row>
    <row r="12" spans="1:10" ht="48" x14ac:dyDescent="0.55000000000000004">
      <c r="A12" s="12">
        <v>394</v>
      </c>
      <c r="B12" s="13">
        <v>6</v>
      </c>
      <c r="C12" s="13" t="s">
        <v>25</v>
      </c>
      <c r="D12" s="13" t="s">
        <v>13</v>
      </c>
      <c r="E12" s="12" t="s">
        <v>16</v>
      </c>
      <c r="F12" s="12" t="s">
        <v>26</v>
      </c>
      <c r="G12" s="12">
        <v>30</v>
      </c>
      <c r="H12" s="12">
        <v>18</v>
      </c>
      <c r="I12" s="12" t="s">
        <v>18</v>
      </c>
      <c r="J12" s="14"/>
    </row>
    <row r="13" spans="1:10" ht="48" x14ac:dyDescent="0.55000000000000004">
      <c r="A13" s="12">
        <v>395</v>
      </c>
      <c r="B13" s="13">
        <v>6</v>
      </c>
      <c r="C13" s="13" t="s">
        <v>27</v>
      </c>
      <c r="D13" s="13" t="s">
        <v>13</v>
      </c>
      <c r="E13" s="12" t="s">
        <v>16</v>
      </c>
      <c r="F13" s="12" t="s">
        <v>26</v>
      </c>
      <c r="G13" s="12">
        <v>30</v>
      </c>
      <c r="H13" s="12">
        <v>20</v>
      </c>
      <c r="I13" s="12" t="s">
        <v>18</v>
      </c>
      <c r="J13" s="14"/>
    </row>
    <row r="14" spans="1:10" ht="48" x14ac:dyDescent="0.55000000000000004">
      <c r="A14" s="12">
        <v>396</v>
      </c>
      <c r="B14" s="13">
        <v>6</v>
      </c>
      <c r="C14" s="13" t="s">
        <v>28</v>
      </c>
      <c r="D14" s="13" t="s">
        <v>13</v>
      </c>
      <c r="E14" s="12" t="s">
        <v>16</v>
      </c>
      <c r="F14" s="12" t="s">
        <v>26</v>
      </c>
      <c r="G14" s="12">
        <v>30</v>
      </c>
      <c r="H14" s="12">
        <v>26</v>
      </c>
      <c r="I14" s="12" t="s">
        <v>18</v>
      </c>
      <c r="J14" s="14"/>
    </row>
    <row r="15" spans="1:10" ht="48" x14ac:dyDescent="0.55000000000000004">
      <c r="A15" s="12">
        <v>397</v>
      </c>
      <c r="B15" s="13">
        <v>6</v>
      </c>
      <c r="C15" s="13" t="s">
        <v>29</v>
      </c>
      <c r="D15" s="13" t="s">
        <v>13</v>
      </c>
      <c r="E15" s="12" t="s">
        <v>16</v>
      </c>
      <c r="F15" s="12" t="s">
        <v>26</v>
      </c>
      <c r="G15" s="12">
        <v>30</v>
      </c>
      <c r="H15" s="12">
        <v>45</v>
      </c>
      <c r="I15" s="12" t="s">
        <v>18</v>
      </c>
      <c r="J15" s="14"/>
    </row>
    <row r="16" spans="1:10" ht="48" x14ac:dyDescent="0.55000000000000004">
      <c r="A16" s="12">
        <v>398</v>
      </c>
      <c r="B16" s="13">
        <v>6</v>
      </c>
      <c r="C16" s="13" t="s">
        <v>30</v>
      </c>
      <c r="D16" s="13" t="s">
        <v>13</v>
      </c>
      <c r="E16" s="12" t="s">
        <v>16</v>
      </c>
      <c r="F16" s="12" t="s">
        <v>26</v>
      </c>
      <c r="G16" s="12">
        <v>30</v>
      </c>
      <c r="H16" s="12">
        <v>20</v>
      </c>
      <c r="I16" s="12" t="s">
        <v>18</v>
      </c>
      <c r="J16" s="14"/>
    </row>
    <row r="17" spans="1:9" ht="24" x14ac:dyDescent="0.2">
      <c r="A17" s="15"/>
      <c r="B17" s="15"/>
      <c r="C17" s="15"/>
      <c r="D17" s="15"/>
      <c r="E17" s="16"/>
      <c r="F17" s="16"/>
      <c r="G17" s="16"/>
      <c r="H17" s="16"/>
      <c r="I17" s="16"/>
    </row>
    <row r="18" spans="1:9" ht="24" x14ac:dyDescent="0.2">
      <c r="A18" s="1"/>
      <c r="B18" s="1"/>
      <c r="C18" s="1"/>
      <c r="D18" s="17"/>
      <c r="E18" s="1"/>
      <c r="F18" s="1"/>
      <c r="G18" s="18">
        <f>SUM(G8:G16)</f>
        <v>1225</v>
      </c>
      <c r="H18" s="18">
        <f>SUM(H8:H16)</f>
        <v>959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9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P105"/>
  <sheetViews>
    <sheetView showGridLines="0" workbookViewId="0">
      <selection activeCell="D16" sqref="D16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31</v>
      </c>
      <c r="C5" s="23" t="s">
        <v>6</v>
      </c>
      <c r="D5" s="23" t="s">
        <v>4</v>
      </c>
      <c r="E5" s="23" t="s">
        <v>32</v>
      </c>
      <c r="F5" s="24" t="s">
        <v>33</v>
      </c>
      <c r="G5" s="25" t="s">
        <v>34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35</v>
      </c>
      <c r="H6" s="29" t="s">
        <v>36</v>
      </c>
      <c r="I6" s="29" t="s">
        <v>37</v>
      </c>
      <c r="J6" s="29" t="s">
        <v>38</v>
      </c>
      <c r="K6" s="30" t="s">
        <v>39</v>
      </c>
      <c r="L6" s="31"/>
      <c r="M6" s="30" t="s">
        <v>40</v>
      </c>
      <c r="N6" s="31"/>
      <c r="O6" s="30" t="s">
        <v>41</v>
      </c>
      <c r="P6" s="31"/>
    </row>
    <row r="7" spans="1:16" ht="24" x14ac:dyDescent="0.55000000000000004">
      <c r="A7" s="32">
        <v>5031</v>
      </c>
      <c r="B7" s="32">
        <v>6</v>
      </c>
      <c r="C7" s="33" t="s">
        <v>16</v>
      </c>
      <c r="D7" s="33" t="s">
        <v>42</v>
      </c>
      <c r="E7" s="32">
        <v>20</v>
      </c>
      <c r="F7" s="32"/>
      <c r="G7" s="32"/>
      <c r="H7" s="32"/>
      <c r="I7" s="32" t="s">
        <v>43</v>
      </c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5032</v>
      </c>
      <c r="B8" s="32">
        <v>6</v>
      </c>
      <c r="C8" s="33" t="s">
        <v>16</v>
      </c>
      <c r="D8" s="33" t="s">
        <v>44</v>
      </c>
      <c r="E8" s="32">
        <v>40</v>
      </c>
      <c r="F8" s="32" t="s">
        <v>45</v>
      </c>
      <c r="G8" s="32"/>
      <c r="H8" s="32"/>
      <c r="I8" s="32"/>
      <c r="J8" s="32"/>
      <c r="K8" s="32"/>
      <c r="L8" s="32"/>
      <c r="M8" s="32"/>
      <c r="N8" s="32"/>
      <c r="O8" s="32" t="s">
        <v>43</v>
      </c>
      <c r="P8" s="32" t="s">
        <v>19</v>
      </c>
    </row>
    <row r="9" spans="1:16" ht="24" x14ac:dyDescent="0.55000000000000004">
      <c r="A9" s="32">
        <v>5033</v>
      </c>
      <c r="B9" s="32">
        <v>6</v>
      </c>
      <c r="C9" s="33" t="s">
        <v>16</v>
      </c>
      <c r="D9" s="33" t="s">
        <v>46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5034</v>
      </c>
      <c r="B10" s="32">
        <v>6</v>
      </c>
      <c r="C10" s="33" t="s">
        <v>16</v>
      </c>
      <c r="D10" s="33" t="s">
        <v>47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5035</v>
      </c>
      <c r="B11" s="32">
        <v>6</v>
      </c>
      <c r="C11" s="33" t="s">
        <v>16</v>
      </c>
      <c r="D11" s="33" t="s">
        <v>48</v>
      </c>
      <c r="E11" s="32">
        <v>4</v>
      </c>
      <c r="F11" s="32"/>
      <c r="G11" s="32"/>
      <c r="H11" s="32"/>
      <c r="I11" s="32"/>
      <c r="J11" s="32"/>
      <c r="K11" s="32"/>
      <c r="L11" s="32"/>
      <c r="M11" s="32"/>
      <c r="N11" s="32"/>
      <c r="O11" s="32" t="s">
        <v>43</v>
      </c>
      <c r="P11" s="32" t="s">
        <v>49</v>
      </c>
    </row>
    <row r="12" spans="1:16" ht="24" x14ac:dyDescent="0.55000000000000004">
      <c r="A12" s="32">
        <v>5036</v>
      </c>
      <c r="B12" s="32">
        <v>6</v>
      </c>
      <c r="C12" s="33" t="s">
        <v>16</v>
      </c>
      <c r="D12" s="33" t="s">
        <v>50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5037</v>
      </c>
      <c r="B13" s="32">
        <v>6</v>
      </c>
      <c r="C13" s="33" t="s">
        <v>16</v>
      </c>
      <c r="D13" s="33" t="s">
        <v>51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5038</v>
      </c>
      <c r="B14" s="32">
        <v>6</v>
      </c>
      <c r="C14" s="33" t="s">
        <v>16</v>
      </c>
      <c r="D14" s="33" t="s">
        <v>52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48" x14ac:dyDescent="0.55000000000000004">
      <c r="A15" s="32">
        <v>5039</v>
      </c>
      <c r="B15" s="32">
        <v>6</v>
      </c>
      <c r="C15" s="33" t="s">
        <v>16</v>
      </c>
      <c r="D15" s="33" t="s">
        <v>53</v>
      </c>
      <c r="E15" s="32">
        <v>15</v>
      </c>
      <c r="F15" s="32" t="s">
        <v>54</v>
      </c>
      <c r="G15" s="32"/>
      <c r="H15" s="32"/>
      <c r="I15" s="32"/>
      <c r="J15" s="32"/>
      <c r="K15" s="32"/>
      <c r="L15" s="32"/>
      <c r="M15" s="32"/>
      <c r="N15" s="32"/>
      <c r="O15" s="32" t="s">
        <v>43</v>
      </c>
      <c r="P15" s="32" t="s">
        <v>55</v>
      </c>
    </row>
    <row r="16" spans="1:16" ht="24" x14ac:dyDescent="0.55000000000000004">
      <c r="A16" s="32">
        <v>5040</v>
      </c>
      <c r="B16" s="32">
        <v>6</v>
      </c>
      <c r="C16" s="33" t="s">
        <v>16</v>
      </c>
      <c r="D16" s="33" t="s">
        <v>56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5041</v>
      </c>
      <c r="B17" s="32">
        <v>6</v>
      </c>
      <c r="C17" s="33" t="s">
        <v>16</v>
      </c>
      <c r="D17" s="33" t="s">
        <v>57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5042</v>
      </c>
      <c r="B18" s="32">
        <v>6</v>
      </c>
      <c r="C18" s="33" t="s">
        <v>16</v>
      </c>
      <c r="D18" s="33" t="s">
        <v>58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5043</v>
      </c>
      <c r="B19" s="32">
        <v>6</v>
      </c>
      <c r="C19" s="33" t="s">
        <v>16</v>
      </c>
      <c r="D19" s="33" t="s">
        <v>59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5044</v>
      </c>
      <c r="B20" s="32">
        <v>6</v>
      </c>
      <c r="C20" s="33" t="s">
        <v>16</v>
      </c>
      <c r="D20" s="33" t="s">
        <v>60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48" x14ac:dyDescent="0.55000000000000004">
      <c r="A21" s="32">
        <v>5045</v>
      </c>
      <c r="B21" s="32">
        <v>6</v>
      </c>
      <c r="C21" s="33" t="s">
        <v>16</v>
      </c>
      <c r="D21" s="33" t="s">
        <v>61</v>
      </c>
      <c r="E21" s="32">
        <v>220</v>
      </c>
      <c r="F21" s="32" t="s">
        <v>62</v>
      </c>
      <c r="G21" s="32"/>
      <c r="H21" s="32"/>
      <c r="I21" s="32"/>
      <c r="J21" s="32"/>
      <c r="K21" s="32"/>
      <c r="L21" s="32"/>
      <c r="M21" s="32"/>
      <c r="N21" s="32"/>
      <c r="O21" s="32" t="s">
        <v>43</v>
      </c>
      <c r="P21" s="32" t="s">
        <v>63</v>
      </c>
    </row>
    <row r="22" spans="1:16" ht="24" x14ac:dyDescent="0.55000000000000004">
      <c r="A22" s="32">
        <v>5046</v>
      </c>
      <c r="B22" s="32">
        <v>6</v>
      </c>
      <c r="C22" s="33" t="s">
        <v>16</v>
      </c>
      <c r="D22" s="33" t="s">
        <v>64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5047</v>
      </c>
      <c r="B23" s="32">
        <v>6</v>
      </c>
      <c r="C23" s="33" t="s">
        <v>16</v>
      </c>
      <c r="D23" s="33" t="s">
        <v>65</v>
      </c>
      <c r="E23" s="32">
        <v>60</v>
      </c>
      <c r="F23" s="32" t="s">
        <v>66</v>
      </c>
      <c r="G23" s="32"/>
      <c r="H23" s="32"/>
      <c r="I23" s="32"/>
      <c r="J23" s="32"/>
      <c r="K23" s="32"/>
      <c r="L23" s="32"/>
      <c r="M23" s="32"/>
      <c r="N23" s="32"/>
      <c r="O23" s="32" t="s">
        <v>43</v>
      </c>
      <c r="P23" s="32" t="s">
        <v>67</v>
      </c>
    </row>
    <row r="24" spans="1:16" ht="48" x14ac:dyDescent="0.55000000000000004">
      <c r="A24" s="32">
        <v>5048</v>
      </c>
      <c r="B24" s="32">
        <v>6</v>
      </c>
      <c r="C24" s="33" t="s">
        <v>16</v>
      </c>
      <c r="D24" s="33" t="s">
        <v>68</v>
      </c>
      <c r="E24" s="32">
        <v>180</v>
      </c>
      <c r="F24" s="32" t="s">
        <v>69</v>
      </c>
      <c r="G24" s="32"/>
      <c r="H24" s="32"/>
      <c r="I24" s="32"/>
      <c r="J24" s="32"/>
      <c r="K24" s="32"/>
      <c r="L24" s="32"/>
      <c r="M24" s="32"/>
      <c r="N24" s="32"/>
      <c r="O24" s="32" t="s">
        <v>43</v>
      </c>
      <c r="P24" s="32" t="s">
        <v>49</v>
      </c>
    </row>
    <row r="25" spans="1:16" ht="120" x14ac:dyDescent="0.55000000000000004">
      <c r="A25" s="32">
        <v>5049</v>
      </c>
      <c r="B25" s="32">
        <v>6</v>
      </c>
      <c r="C25" s="33" t="s">
        <v>16</v>
      </c>
      <c r="D25" s="33" t="s">
        <v>70</v>
      </c>
      <c r="E25" s="32">
        <v>120</v>
      </c>
      <c r="F25" s="32" t="s">
        <v>71</v>
      </c>
      <c r="G25" s="32"/>
      <c r="H25" s="32"/>
      <c r="I25" s="32"/>
      <c r="J25" s="32"/>
      <c r="K25" s="32"/>
      <c r="L25" s="32"/>
      <c r="M25" s="32"/>
      <c r="N25" s="32"/>
      <c r="O25" s="32" t="s">
        <v>43</v>
      </c>
      <c r="P25" s="32" t="s">
        <v>72</v>
      </c>
    </row>
    <row r="26" spans="1:16" ht="24" x14ac:dyDescent="0.55000000000000004">
      <c r="A26" s="32">
        <v>5050</v>
      </c>
      <c r="B26" s="32">
        <v>6</v>
      </c>
      <c r="C26" s="33" t="s">
        <v>16</v>
      </c>
      <c r="D26" s="33" t="s">
        <v>73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72" x14ac:dyDescent="0.55000000000000004">
      <c r="A27" s="32">
        <v>5051</v>
      </c>
      <c r="B27" s="32">
        <v>6</v>
      </c>
      <c r="C27" s="33" t="s">
        <v>16</v>
      </c>
      <c r="D27" s="33" t="s">
        <v>74</v>
      </c>
      <c r="E27" s="32">
        <v>12</v>
      </c>
      <c r="F27" s="32" t="s">
        <v>75</v>
      </c>
      <c r="G27" s="32"/>
      <c r="H27" s="32"/>
      <c r="I27" s="32"/>
      <c r="J27" s="32"/>
      <c r="K27" s="32"/>
      <c r="L27" s="32"/>
      <c r="M27" s="32" t="s">
        <v>43</v>
      </c>
      <c r="N27" s="32" t="s">
        <v>76</v>
      </c>
      <c r="O27" s="32"/>
      <c r="P27" s="32"/>
    </row>
    <row r="28" spans="1:16" ht="24" x14ac:dyDescent="0.55000000000000004">
      <c r="A28" s="32">
        <v>5052</v>
      </c>
      <c r="B28" s="32">
        <v>6</v>
      </c>
      <c r="C28" s="33" t="s">
        <v>16</v>
      </c>
      <c r="D28" s="33" t="s">
        <v>77</v>
      </c>
      <c r="E28" s="32">
        <v>4</v>
      </c>
      <c r="F28" s="32" t="s">
        <v>78</v>
      </c>
      <c r="G28" s="32"/>
      <c r="H28" s="32"/>
      <c r="I28" s="32"/>
      <c r="J28" s="32"/>
      <c r="K28" s="32"/>
      <c r="L28" s="32"/>
      <c r="M28" s="32"/>
      <c r="N28" s="32"/>
      <c r="O28" s="32" t="s">
        <v>43</v>
      </c>
      <c r="P28" s="32" t="s">
        <v>79</v>
      </c>
    </row>
    <row r="29" spans="1:16" ht="24" x14ac:dyDescent="0.55000000000000004">
      <c r="A29" s="32">
        <v>5053</v>
      </c>
      <c r="B29" s="32">
        <v>6</v>
      </c>
      <c r="C29" s="33" t="s">
        <v>16</v>
      </c>
      <c r="D29" s="33" t="s">
        <v>80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5054</v>
      </c>
      <c r="B30" s="32">
        <v>6</v>
      </c>
      <c r="C30" s="33" t="s">
        <v>16</v>
      </c>
      <c r="D30" s="33" t="s">
        <v>81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5055</v>
      </c>
      <c r="B31" s="32">
        <v>6</v>
      </c>
      <c r="C31" s="33" t="s">
        <v>16</v>
      </c>
      <c r="D31" s="33" t="s">
        <v>82</v>
      </c>
      <c r="E31" s="32">
        <v>6.33</v>
      </c>
      <c r="F31" s="32"/>
      <c r="G31" s="32"/>
      <c r="H31" s="32"/>
      <c r="I31" s="32"/>
      <c r="J31" s="32"/>
      <c r="K31" s="32"/>
      <c r="L31" s="32"/>
      <c r="M31" s="32"/>
      <c r="N31" s="32"/>
      <c r="O31" s="32" t="s">
        <v>43</v>
      </c>
      <c r="P31" s="32"/>
    </row>
    <row r="32" spans="1:16" ht="24" x14ac:dyDescent="0.55000000000000004">
      <c r="A32" s="32">
        <v>5056</v>
      </c>
      <c r="B32" s="32">
        <v>6</v>
      </c>
      <c r="C32" s="33" t="s">
        <v>16</v>
      </c>
      <c r="D32" s="33" t="s">
        <v>83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5057</v>
      </c>
      <c r="B33" s="32">
        <v>6</v>
      </c>
      <c r="C33" s="33" t="s">
        <v>16</v>
      </c>
      <c r="D33" s="33" t="s">
        <v>84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5058</v>
      </c>
      <c r="B34" s="32">
        <v>6</v>
      </c>
      <c r="C34" s="33" t="s">
        <v>16</v>
      </c>
      <c r="D34" s="33" t="s">
        <v>85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5059</v>
      </c>
      <c r="B35" s="32">
        <v>6</v>
      </c>
      <c r="C35" s="33" t="s">
        <v>16</v>
      </c>
      <c r="D35" s="33" t="s">
        <v>86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5060</v>
      </c>
      <c r="B36" s="32">
        <v>6</v>
      </c>
      <c r="C36" s="33" t="s">
        <v>16</v>
      </c>
      <c r="D36" s="33" t="s">
        <v>87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5061</v>
      </c>
      <c r="B37" s="32">
        <v>6</v>
      </c>
      <c r="C37" s="33" t="s">
        <v>16</v>
      </c>
      <c r="D37" s="33" t="s">
        <v>88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5062</v>
      </c>
      <c r="B38" s="32">
        <v>6</v>
      </c>
      <c r="C38" s="33" t="s">
        <v>16</v>
      </c>
      <c r="D38" s="33" t="s">
        <v>89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48" x14ac:dyDescent="0.55000000000000004">
      <c r="A39" s="32">
        <v>5063</v>
      </c>
      <c r="B39" s="32">
        <v>6</v>
      </c>
      <c r="C39" s="33" t="s">
        <v>16</v>
      </c>
      <c r="D39" s="33" t="s">
        <v>90</v>
      </c>
      <c r="E39" s="32">
        <v>16</v>
      </c>
      <c r="F39" s="32" t="s">
        <v>91</v>
      </c>
      <c r="G39" s="32"/>
      <c r="H39" s="32"/>
      <c r="I39" s="32"/>
      <c r="J39" s="32"/>
      <c r="K39" s="32"/>
      <c r="L39" s="32"/>
      <c r="M39" s="32"/>
      <c r="N39" s="32"/>
      <c r="O39" s="32" t="s">
        <v>43</v>
      </c>
      <c r="P39" s="32" t="s">
        <v>92</v>
      </c>
    </row>
    <row r="40" spans="1:16" ht="24" x14ac:dyDescent="0.55000000000000004">
      <c r="A40" s="32">
        <v>5064</v>
      </c>
      <c r="B40" s="32">
        <v>6</v>
      </c>
      <c r="C40" s="33" t="s">
        <v>16</v>
      </c>
      <c r="D40" s="33" t="s">
        <v>93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72" x14ac:dyDescent="0.55000000000000004">
      <c r="A41" s="32">
        <v>5065</v>
      </c>
      <c r="B41" s="32">
        <v>6</v>
      </c>
      <c r="C41" s="33" t="s">
        <v>16</v>
      </c>
      <c r="D41" s="33" t="s">
        <v>94</v>
      </c>
      <c r="E41" s="32">
        <v>60</v>
      </c>
      <c r="F41" s="32" t="s">
        <v>95</v>
      </c>
      <c r="G41" s="32"/>
      <c r="H41" s="32"/>
      <c r="I41" s="32"/>
      <c r="J41" s="32"/>
      <c r="K41" s="32"/>
      <c r="L41" s="32"/>
      <c r="M41" s="32"/>
      <c r="N41" s="32"/>
      <c r="O41" s="32" t="s">
        <v>43</v>
      </c>
      <c r="P41" s="32" t="s">
        <v>67</v>
      </c>
    </row>
    <row r="42" spans="1:16" ht="24" x14ac:dyDescent="0.55000000000000004">
      <c r="A42" s="32">
        <v>5066</v>
      </c>
      <c r="B42" s="32">
        <v>6</v>
      </c>
      <c r="C42" s="33" t="s">
        <v>16</v>
      </c>
      <c r="D42" s="33" t="s">
        <v>96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5067</v>
      </c>
      <c r="B43" s="32">
        <v>6</v>
      </c>
      <c r="C43" s="33" t="s">
        <v>16</v>
      </c>
      <c r="D43" s="33" t="s">
        <v>97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5068</v>
      </c>
      <c r="B44" s="32">
        <v>6</v>
      </c>
      <c r="C44" s="33" t="s">
        <v>16</v>
      </c>
      <c r="D44" s="33" t="s">
        <v>98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5069</v>
      </c>
      <c r="B45" s="32">
        <v>6</v>
      </c>
      <c r="C45" s="33" t="s">
        <v>16</v>
      </c>
      <c r="D45" s="33" t="s">
        <v>99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5070</v>
      </c>
      <c r="B46" s="32">
        <v>6</v>
      </c>
      <c r="C46" s="33" t="s">
        <v>16</v>
      </c>
      <c r="D46" s="33" t="s">
        <v>100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5071</v>
      </c>
      <c r="B47" s="32">
        <v>6</v>
      </c>
      <c r="C47" s="33" t="s">
        <v>16</v>
      </c>
      <c r="D47" s="33" t="s">
        <v>101</v>
      </c>
      <c r="E47" s="32">
        <v>8</v>
      </c>
      <c r="F47" s="32" t="s">
        <v>102</v>
      </c>
      <c r="G47" s="32"/>
      <c r="H47" s="32"/>
      <c r="I47" s="32"/>
      <c r="J47" s="32"/>
      <c r="K47" s="32"/>
      <c r="L47" s="32"/>
      <c r="M47" s="32"/>
      <c r="N47" s="32"/>
      <c r="O47" s="32" t="s">
        <v>43</v>
      </c>
      <c r="P47" s="32" t="s">
        <v>103</v>
      </c>
    </row>
    <row r="48" spans="1:16" ht="72" x14ac:dyDescent="0.55000000000000004">
      <c r="A48" s="32">
        <v>5072</v>
      </c>
      <c r="B48" s="32">
        <v>6</v>
      </c>
      <c r="C48" s="33" t="s">
        <v>16</v>
      </c>
      <c r="D48" s="33" t="s">
        <v>104</v>
      </c>
      <c r="E48" s="32">
        <v>30</v>
      </c>
      <c r="F48" s="32" t="s">
        <v>105</v>
      </c>
      <c r="G48" s="32"/>
      <c r="H48" s="32"/>
      <c r="I48" s="32"/>
      <c r="J48" s="32"/>
      <c r="K48" s="32"/>
      <c r="L48" s="32"/>
      <c r="M48" s="32"/>
      <c r="N48" s="32"/>
      <c r="O48" s="32" t="s">
        <v>43</v>
      </c>
      <c r="P48" s="32"/>
    </row>
    <row r="49" spans="1:16" ht="24" x14ac:dyDescent="0.55000000000000004">
      <c r="A49" s="32">
        <v>5073</v>
      </c>
      <c r="B49" s="32">
        <v>6</v>
      </c>
      <c r="C49" s="33" t="s">
        <v>16</v>
      </c>
      <c r="D49" s="33" t="s">
        <v>106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5074</v>
      </c>
      <c r="B50" s="32">
        <v>6</v>
      </c>
      <c r="C50" s="33" t="s">
        <v>16</v>
      </c>
      <c r="D50" s="33" t="s">
        <v>107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5075</v>
      </c>
      <c r="B51" s="32">
        <v>6</v>
      </c>
      <c r="C51" s="33" t="s">
        <v>16</v>
      </c>
      <c r="D51" s="33" t="s">
        <v>108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5076</v>
      </c>
      <c r="B52" s="32">
        <v>6</v>
      </c>
      <c r="C52" s="33" t="s">
        <v>16</v>
      </c>
      <c r="D52" s="33" t="s">
        <v>109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5077</v>
      </c>
      <c r="B53" s="32">
        <v>6</v>
      </c>
      <c r="C53" s="33" t="s">
        <v>16</v>
      </c>
      <c r="D53" s="33" t="s">
        <v>110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5078</v>
      </c>
      <c r="B54" s="32">
        <v>6</v>
      </c>
      <c r="C54" s="33" t="s">
        <v>16</v>
      </c>
      <c r="D54" s="33" t="s">
        <v>111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72" x14ac:dyDescent="0.55000000000000004">
      <c r="A55" s="32">
        <v>5079</v>
      </c>
      <c r="B55" s="32">
        <v>6</v>
      </c>
      <c r="C55" s="33" t="s">
        <v>16</v>
      </c>
      <c r="D55" s="33" t="s">
        <v>112</v>
      </c>
      <c r="E55" s="32">
        <v>93</v>
      </c>
      <c r="F55" s="32" t="s">
        <v>113</v>
      </c>
      <c r="G55" s="32"/>
      <c r="H55" s="32"/>
      <c r="I55" s="32"/>
      <c r="J55" s="32"/>
      <c r="K55" s="32"/>
      <c r="L55" s="32"/>
      <c r="M55" s="32"/>
      <c r="N55" s="32"/>
      <c r="O55" s="32" t="s">
        <v>43</v>
      </c>
      <c r="P55" s="32" t="s">
        <v>114</v>
      </c>
    </row>
    <row r="56" spans="1:16" ht="24" x14ac:dyDescent="0.55000000000000004">
      <c r="A56" s="32">
        <v>5080</v>
      </c>
      <c r="B56" s="32">
        <v>6</v>
      </c>
      <c r="C56" s="33" t="s">
        <v>16</v>
      </c>
      <c r="D56" s="33" t="s">
        <v>115</v>
      </c>
      <c r="E56" s="32">
        <v>380</v>
      </c>
      <c r="F56" s="32" t="s">
        <v>116</v>
      </c>
      <c r="G56" s="32"/>
      <c r="H56" s="32"/>
      <c r="I56" s="32"/>
      <c r="J56" s="32"/>
      <c r="K56" s="32"/>
      <c r="L56" s="32"/>
      <c r="M56" s="32" t="s">
        <v>43</v>
      </c>
      <c r="N56" s="32"/>
      <c r="O56" s="32"/>
      <c r="P56" s="32" t="s">
        <v>117</v>
      </c>
    </row>
    <row r="57" spans="1:16" ht="24" x14ac:dyDescent="0.55000000000000004">
      <c r="A57" s="32">
        <v>5081</v>
      </c>
      <c r="B57" s="32">
        <v>6</v>
      </c>
      <c r="C57" s="33" t="s">
        <v>16</v>
      </c>
      <c r="D57" s="33" t="s">
        <v>118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5082</v>
      </c>
      <c r="B58" s="32">
        <v>6</v>
      </c>
      <c r="C58" s="33" t="s">
        <v>16</v>
      </c>
      <c r="D58" s="33" t="s">
        <v>119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48" x14ac:dyDescent="0.55000000000000004">
      <c r="A59" s="32">
        <v>5083</v>
      </c>
      <c r="B59" s="32">
        <v>6</v>
      </c>
      <c r="C59" s="33" t="s">
        <v>16</v>
      </c>
      <c r="D59" s="33" t="s">
        <v>120</v>
      </c>
      <c r="E59" s="32">
        <v>90</v>
      </c>
      <c r="F59" s="32" t="s">
        <v>121</v>
      </c>
      <c r="G59" s="32"/>
      <c r="H59" s="32"/>
      <c r="I59" s="32"/>
      <c r="J59" s="32"/>
      <c r="K59" s="32"/>
      <c r="L59" s="32"/>
      <c r="M59" s="32"/>
      <c r="N59" s="32"/>
      <c r="O59" s="32" t="s">
        <v>43</v>
      </c>
      <c r="P59" s="32" t="s">
        <v>122</v>
      </c>
    </row>
    <row r="60" spans="1:16" ht="24" x14ac:dyDescent="0.55000000000000004">
      <c r="A60" s="32">
        <v>5084</v>
      </c>
      <c r="B60" s="32">
        <v>6</v>
      </c>
      <c r="C60" s="33" t="s">
        <v>16</v>
      </c>
      <c r="D60" s="33" t="s">
        <v>123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5085</v>
      </c>
      <c r="B61" s="32">
        <v>6</v>
      </c>
      <c r="C61" s="33" t="s">
        <v>16</v>
      </c>
      <c r="D61" s="33" t="s">
        <v>124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5086</v>
      </c>
      <c r="B62" s="32">
        <v>6</v>
      </c>
      <c r="C62" s="33" t="s">
        <v>16</v>
      </c>
      <c r="D62" s="33" t="s">
        <v>124</v>
      </c>
      <c r="E62" s="32">
        <v>10</v>
      </c>
      <c r="F62" s="32" t="s">
        <v>125</v>
      </c>
      <c r="G62" s="32"/>
      <c r="H62" s="32"/>
      <c r="I62" s="32"/>
      <c r="J62" s="32"/>
      <c r="K62" s="32"/>
      <c r="L62" s="32"/>
      <c r="M62" s="32"/>
      <c r="N62" s="32"/>
      <c r="O62" s="32" t="s">
        <v>43</v>
      </c>
      <c r="P62" s="32" t="s">
        <v>27</v>
      </c>
    </row>
    <row r="63" spans="1:16" ht="24" x14ac:dyDescent="0.55000000000000004">
      <c r="A63" s="32">
        <v>5087</v>
      </c>
      <c r="B63" s="32">
        <v>6</v>
      </c>
      <c r="C63" s="33" t="s">
        <v>16</v>
      </c>
      <c r="D63" s="33" t="s">
        <v>126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5088</v>
      </c>
      <c r="B64" s="32">
        <v>6</v>
      </c>
      <c r="C64" s="33" t="s">
        <v>16</v>
      </c>
      <c r="D64" s="33" t="s">
        <v>127</v>
      </c>
      <c r="E64" s="32">
        <v>10</v>
      </c>
      <c r="F64" s="32" t="s">
        <v>128</v>
      </c>
      <c r="G64" s="32"/>
      <c r="H64" s="32"/>
      <c r="I64" s="32"/>
      <c r="J64" s="32"/>
      <c r="K64" s="32"/>
      <c r="L64" s="32"/>
      <c r="M64" s="32"/>
      <c r="N64" s="32"/>
      <c r="O64" s="32" t="s">
        <v>43</v>
      </c>
      <c r="P64" s="32" t="s">
        <v>30</v>
      </c>
    </row>
    <row r="65" spans="1:16" ht="24" x14ac:dyDescent="0.55000000000000004">
      <c r="A65" s="32">
        <v>5089</v>
      </c>
      <c r="B65" s="32">
        <v>6</v>
      </c>
      <c r="C65" s="33" t="s">
        <v>16</v>
      </c>
      <c r="D65" s="33" t="s">
        <v>129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5090</v>
      </c>
      <c r="B66" s="32">
        <v>6</v>
      </c>
      <c r="C66" s="33" t="s">
        <v>16</v>
      </c>
      <c r="D66" s="33" t="s">
        <v>130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5091</v>
      </c>
      <c r="B67" s="32">
        <v>6</v>
      </c>
      <c r="C67" s="33" t="s">
        <v>16</v>
      </c>
      <c r="D67" s="33" t="s">
        <v>131</v>
      </c>
      <c r="E67" s="32">
        <v>178</v>
      </c>
      <c r="F67" s="32"/>
      <c r="G67" s="32"/>
      <c r="H67" s="32"/>
      <c r="I67" s="32"/>
      <c r="J67" s="32"/>
      <c r="K67" s="32"/>
      <c r="L67" s="32"/>
      <c r="M67" s="32"/>
      <c r="N67" s="32"/>
      <c r="O67" s="32" t="s">
        <v>43</v>
      </c>
      <c r="P67" s="32"/>
    </row>
    <row r="68" spans="1:16" ht="24" x14ac:dyDescent="0.55000000000000004">
      <c r="A68" s="32">
        <v>5092</v>
      </c>
      <c r="B68" s="32">
        <v>6</v>
      </c>
      <c r="C68" s="33" t="s">
        <v>16</v>
      </c>
      <c r="D68" s="33" t="s">
        <v>132</v>
      </c>
      <c r="E68" s="32">
        <v>13</v>
      </c>
      <c r="F68" s="32"/>
      <c r="G68" s="32"/>
      <c r="H68" s="32"/>
      <c r="I68" s="32"/>
      <c r="J68" s="32"/>
      <c r="K68" s="32"/>
      <c r="L68" s="32"/>
      <c r="M68" s="32"/>
      <c r="N68" s="32"/>
      <c r="O68" s="32" t="s">
        <v>43</v>
      </c>
      <c r="P68" s="32" t="s">
        <v>133</v>
      </c>
    </row>
    <row r="69" spans="1:16" ht="48" x14ac:dyDescent="0.55000000000000004">
      <c r="A69" s="32">
        <v>5093</v>
      </c>
      <c r="B69" s="32">
        <v>6</v>
      </c>
      <c r="C69" s="33" t="s">
        <v>16</v>
      </c>
      <c r="D69" s="33" t="s">
        <v>134</v>
      </c>
      <c r="E69" s="32">
        <v>400</v>
      </c>
      <c r="F69" s="32" t="s">
        <v>135</v>
      </c>
      <c r="G69" s="32"/>
      <c r="H69" s="32"/>
      <c r="I69" s="32"/>
      <c r="J69" s="32"/>
      <c r="K69" s="32"/>
      <c r="L69" s="32"/>
      <c r="M69" s="32" t="s">
        <v>43</v>
      </c>
      <c r="N69" s="32"/>
      <c r="O69" s="32"/>
      <c r="P69" s="32"/>
    </row>
    <row r="70" spans="1:16" ht="24" x14ac:dyDescent="0.55000000000000004">
      <c r="A70" s="32">
        <v>5094</v>
      </c>
      <c r="B70" s="32">
        <v>6</v>
      </c>
      <c r="C70" s="33" t="s">
        <v>16</v>
      </c>
      <c r="D70" s="33" t="s">
        <v>136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5095</v>
      </c>
      <c r="B71" s="32">
        <v>6</v>
      </c>
      <c r="C71" s="33" t="s">
        <v>16</v>
      </c>
      <c r="D71" s="33" t="s">
        <v>137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5096</v>
      </c>
      <c r="B72" s="32">
        <v>6</v>
      </c>
      <c r="C72" s="33" t="s">
        <v>16</v>
      </c>
      <c r="D72" s="33" t="s">
        <v>138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5097</v>
      </c>
      <c r="B73" s="32">
        <v>6</v>
      </c>
      <c r="C73" s="33" t="s">
        <v>16</v>
      </c>
      <c r="D73" s="33" t="s">
        <v>139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72" x14ac:dyDescent="0.55000000000000004">
      <c r="A74" s="32">
        <v>5098</v>
      </c>
      <c r="B74" s="32">
        <v>6</v>
      </c>
      <c r="C74" s="33" t="s">
        <v>16</v>
      </c>
      <c r="D74" s="33" t="s">
        <v>140</v>
      </c>
      <c r="E74" s="32">
        <v>70</v>
      </c>
      <c r="F74" s="32" t="s">
        <v>141</v>
      </c>
      <c r="G74" s="32"/>
      <c r="H74" s="32"/>
      <c r="I74" s="32"/>
      <c r="J74" s="32"/>
      <c r="K74" s="32"/>
      <c r="L74" s="32"/>
      <c r="M74" s="32"/>
      <c r="N74" s="32"/>
      <c r="O74" s="32" t="s">
        <v>43</v>
      </c>
      <c r="P74" s="32" t="s">
        <v>142</v>
      </c>
    </row>
    <row r="75" spans="1:16" ht="24" x14ac:dyDescent="0.55000000000000004">
      <c r="A75" s="32">
        <v>5099</v>
      </c>
      <c r="B75" s="32">
        <v>6</v>
      </c>
      <c r="C75" s="33" t="s">
        <v>16</v>
      </c>
      <c r="D75" s="33" t="s">
        <v>143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5100</v>
      </c>
      <c r="B76" s="32">
        <v>6</v>
      </c>
      <c r="C76" s="33" t="s">
        <v>16</v>
      </c>
      <c r="D76" s="33" t="s">
        <v>144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5101</v>
      </c>
      <c r="B77" s="32">
        <v>6</v>
      </c>
      <c r="C77" s="33" t="s">
        <v>16</v>
      </c>
      <c r="D77" s="33" t="s">
        <v>145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5102</v>
      </c>
      <c r="B78" s="32">
        <v>6</v>
      </c>
      <c r="C78" s="33" t="s">
        <v>16</v>
      </c>
      <c r="D78" s="33" t="s">
        <v>146</v>
      </c>
      <c r="E78" s="32">
        <v>2</v>
      </c>
      <c r="F78" s="32" t="s">
        <v>147</v>
      </c>
      <c r="G78" s="32"/>
      <c r="H78" s="32"/>
      <c r="I78" s="32"/>
      <c r="J78" s="32"/>
      <c r="K78" s="32"/>
      <c r="L78" s="32"/>
      <c r="M78" s="32"/>
      <c r="N78" s="32"/>
      <c r="O78" s="32" t="s">
        <v>43</v>
      </c>
      <c r="P78" s="32" t="s">
        <v>148</v>
      </c>
    </row>
    <row r="79" spans="1:16" ht="24" x14ac:dyDescent="0.55000000000000004">
      <c r="A79" s="32">
        <v>5103</v>
      </c>
      <c r="B79" s="32">
        <v>6</v>
      </c>
      <c r="C79" s="33" t="s">
        <v>16</v>
      </c>
      <c r="D79" s="33" t="s">
        <v>149</v>
      </c>
      <c r="E79" s="32">
        <v>15</v>
      </c>
      <c r="F79" s="32"/>
      <c r="G79" s="32"/>
      <c r="H79" s="32"/>
      <c r="I79" s="32"/>
      <c r="J79" s="32"/>
      <c r="K79" s="32"/>
      <c r="L79" s="32"/>
      <c r="M79" s="32"/>
      <c r="N79" s="32"/>
      <c r="O79" s="32" t="s">
        <v>43</v>
      </c>
      <c r="P79" s="32"/>
    </row>
    <row r="80" spans="1:16" ht="24" x14ac:dyDescent="0.55000000000000004">
      <c r="A80" s="32">
        <v>5104</v>
      </c>
      <c r="B80" s="32">
        <v>6</v>
      </c>
      <c r="C80" s="33" t="s">
        <v>16</v>
      </c>
      <c r="D80" s="33" t="s">
        <v>150</v>
      </c>
      <c r="E80" s="32">
        <v>8</v>
      </c>
      <c r="F80" s="32" t="s">
        <v>151</v>
      </c>
      <c r="G80" s="32"/>
      <c r="H80" s="32"/>
      <c r="I80" s="32" t="s">
        <v>43</v>
      </c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5105</v>
      </c>
      <c r="B81" s="32">
        <v>6</v>
      </c>
      <c r="C81" s="33" t="s">
        <v>16</v>
      </c>
      <c r="D81" s="33" t="s">
        <v>152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5106</v>
      </c>
      <c r="B82" s="32">
        <v>6</v>
      </c>
      <c r="C82" s="33" t="s">
        <v>16</v>
      </c>
      <c r="D82" s="33" t="s">
        <v>153</v>
      </c>
      <c r="E82" s="32">
        <v>32</v>
      </c>
      <c r="F82" s="32"/>
      <c r="G82" s="32"/>
      <c r="H82" s="32"/>
      <c r="I82" s="32"/>
      <c r="J82" s="32"/>
      <c r="K82" s="32"/>
      <c r="L82" s="32"/>
      <c r="M82" s="32"/>
      <c r="N82" s="32"/>
      <c r="O82" s="32" t="s">
        <v>43</v>
      </c>
      <c r="P82" s="32" t="s">
        <v>154</v>
      </c>
    </row>
    <row r="83" spans="1:16" ht="24" x14ac:dyDescent="0.55000000000000004">
      <c r="A83" s="32">
        <v>5107</v>
      </c>
      <c r="B83" s="32">
        <v>6</v>
      </c>
      <c r="C83" s="33" t="s">
        <v>16</v>
      </c>
      <c r="D83" s="33" t="s">
        <v>155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5108</v>
      </c>
      <c r="B84" s="32">
        <v>6</v>
      </c>
      <c r="C84" s="33" t="s">
        <v>16</v>
      </c>
      <c r="D84" s="33" t="s">
        <v>156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5109</v>
      </c>
      <c r="B85" s="32">
        <v>6</v>
      </c>
      <c r="C85" s="33" t="s">
        <v>16</v>
      </c>
      <c r="D85" s="33" t="s">
        <v>157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5110</v>
      </c>
      <c r="B86" s="32">
        <v>6</v>
      </c>
      <c r="C86" s="33" t="s">
        <v>16</v>
      </c>
      <c r="D86" s="33" t="s">
        <v>158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5111</v>
      </c>
      <c r="B87" s="32">
        <v>6</v>
      </c>
      <c r="C87" s="33" t="s">
        <v>16</v>
      </c>
      <c r="D87" s="33" t="s">
        <v>159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5112</v>
      </c>
      <c r="B88" s="32">
        <v>6</v>
      </c>
      <c r="C88" s="33" t="s">
        <v>16</v>
      </c>
      <c r="D88" s="33" t="s">
        <v>160</v>
      </c>
      <c r="E88" s="32">
        <v>30</v>
      </c>
      <c r="F88" s="32" t="s">
        <v>161</v>
      </c>
      <c r="G88" s="32"/>
      <c r="H88" s="32"/>
      <c r="I88" s="32"/>
      <c r="J88" s="32"/>
      <c r="K88" s="32"/>
      <c r="L88" s="32"/>
      <c r="M88" s="32"/>
      <c r="N88" s="32"/>
      <c r="O88" s="32" t="s">
        <v>43</v>
      </c>
      <c r="P88" s="32"/>
    </row>
    <row r="89" spans="1:16" ht="24" x14ac:dyDescent="0.55000000000000004">
      <c r="A89" s="32">
        <v>5113</v>
      </c>
      <c r="B89" s="32">
        <v>6</v>
      </c>
      <c r="C89" s="33" t="s">
        <v>16</v>
      </c>
      <c r="D89" s="33" t="s">
        <v>162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5114</v>
      </c>
      <c r="B90" s="32">
        <v>6</v>
      </c>
      <c r="C90" s="33" t="s">
        <v>16</v>
      </c>
      <c r="D90" s="33" t="s">
        <v>163</v>
      </c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</row>
    <row r="91" spans="1:16" ht="24" x14ac:dyDescent="0.55000000000000004">
      <c r="A91" s="32">
        <v>5115</v>
      </c>
      <c r="B91" s="32">
        <v>6</v>
      </c>
      <c r="C91" s="33" t="s">
        <v>16</v>
      </c>
      <c r="D91" s="33" t="s">
        <v>164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5116</v>
      </c>
      <c r="B92" s="32">
        <v>6</v>
      </c>
      <c r="C92" s="33" t="s">
        <v>16</v>
      </c>
      <c r="D92" s="33" t="s">
        <v>165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48" x14ac:dyDescent="0.55000000000000004">
      <c r="A93" s="32">
        <v>5117</v>
      </c>
      <c r="B93" s="32">
        <v>6</v>
      </c>
      <c r="C93" s="33" t="s">
        <v>16</v>
      </c>
      <c r="D93" s="33" t="s">
        <v>166</v>
      </c>
      <c r="E93" s="32">
        <v>90</v>
      </c>
      <c r="F93" s="32" t="s">
        <v>167</v>
      </c>
      <c r="G93" s="32"/>
      <c r="H93" s="32"/>
      <c r="I93" s="32"/>
      <c r="J93" s="32"/>
      <c r="K93" s="32"/>
      <c r="L93" s="32"/>
      <c r="M93" s="32"/>
      <c r="N93" s="32"/>
      <c r="O93" s="32" t="s">
        <v>43</v>
      </c>
      <c r="P93" s="32" t="s">
        <v>168</v>
      </c>
    </row>
    <row r="94" spans="1:16" ht="24" x14ac:dyDescent="0.55000000000000004">
      <c r="A94" s="32">
        <v>5118</v>
      </c>
      <c r="B94" s="32">
        <v>6</v>
      </c>
      <c r="C94" s="33" t="s">
        <v>16</v>
      </c>
      <c r="D94" s="33" t="s">
        <v>169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5119</v>
      </c>
      <c r="B95" s="32">
        <v>6</v>
      </c>
      <c r="C95" s="33" t="s">
        <v>16</v>
      </c>
      <c r="D95" s="33" t="s">
        <v>170</v>
      </c>
      <c r="E95" s="32">
        <v>40</v>
      </c>
      <c r="F95" s="32"/>
      <c r="G95" s="32"/>
      <c r="H95" s="32"/>
      <c r="I95" s="32"/>
      <c r="J95" s="32"/>
      <c r="K95" s="32"/>
      <c r="L95" s="32"/>
      <c r="M95" s="32"/>
      <c r="N95" s="32"/>
      <c r="O95" s="32" t="s">
        <v>43</v>
      </c>
      <c r="P95" s="32" t="s">
        <v>49</v>
      </c>
    </row>
    <row r="96" spans="1:16" ht="48" x14ac:dyDescent="0.55000000000000004">
      <c r="A96" s="32">
        <v>5120</v>
      </c>
      <c r="B96" s="32">
        <v>6</v>
      </c>
      <c r="C96" s="33" t="s">
        <v>16</v>
      </c>
      <c r="D96" s="33" t="s">
        <v>171</v>
      </c>
      <c r="E96" s="32">
        <v>4</v>
      </c>
      <c r="F96" s="32" t="s">
        <v>172</v>
      </c>
      <c r="G96" s="32"/>
      <c r="H96" s="32"/>
      <c r="I96" s="32"/>
      <c r="J96" s="32"/>
      <c r="K96" s="32"/>
      <c r="L96" s="32"/>
      <c r="M96" s="32"/>
      <c r="N96" s="32"/>
      <c r="O96" s="32" t="s">
        <v>43</v>
      </c>
      <c r="P96" s="32" t="s">
        <v>49</v>
      </c>
    </row>
    <row r="97" spans="1:16" ht="24" x14ac:dyDescent="0.55000000000000004">
      <c r="A97" s="32">
        <v>5121</v>
      </c>
      <c r="B97" s="32">
        <v>6</v>
      </c>
      <c r="C97" s="33" t="s">
        <v>16</v>
      </c>
      <c r="D97" s="33" t="s">
        <v>173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5122</v>
      </c>
      <c r="B98" s="32">
        <v>6</v>
      </c>
      <c r="C98" s="33" t="s">
        <v>16</v>
      </c>
      <c r="D98" s="33" t="s">
        <v>174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5123</v>
      </c>
      <c r="B99" s="32">
        <v>6</v>
      </c>
      <c r="C99" s="33" t="s">
        <v>16</v>
      </c>
      <c r="D99" s="33" t="s">
        <v>175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48" x14ac:dyDescent="0.55000000000000004">
      <c r="A100" s="32">
        <v>5124</v>
      </c>
      <c r="B100" s="32">
        <v>6</v>
      </c>
      <c r="C100" s="33" t="s">
        <v>16</v>
      </c>
      <c r="D100" s="33" t="s">
        <v>176</v>
      </c>
      <c r="E100" s="32">
        <v>18</v>
      </c>
      <c r="F100" s="32" t="s">
        <v>177</v>
      </c>
      <c r="G100" s="32"/>
      <c r="H100" s="32"/>
      <c r="I100" s="32"/>
      <c r="J100" s="32"/>
      <c r="K100" s="32"/>
      <c r="L100" s="32"/>
      <c r="M100" s="32"/>
      <c r="N100" s="32"/>
      <c r="O100" s="32" t="s">
        <v>43</v>
      </c>
      <c r="P100" s="32" t="s">
        <v>178</v>
      </c>
    </row>
    <row r="101" spans="1:16" ht="24" x14ac:dyDescent="0.55000000000000004">
      <c r="A101" s="32">
        <v>5128</v>
      </c>
      <c r="B101" s="32">
        <v>6</v>
      </c>
      <c r="C101" s="33" t="s">
        <v>16</v>
      </c>
      <c r="D101" s="33" t="s">
        <v>179</v>
      </c>
      <c r="E101" s="32">
        <v>5</v>
      </c>
      <c r="F101" s="32" t="s">
        <v>180</v>
      </c>
      <c r="G101" s="32"/>
      <c r="H101" s="32"/>
      <c r="I101" s="32"/>
      <c r="J101" s="32"/>
      <c r="K101" s="32"/>
      <c r="L101" s="32"/>
      <c r="M101" s="32"/>
      <c r="N101" s="32"/>
      <c r="O101" s="32" t="s">
        <v>43</v>
      </c>
      <c r="P101" s="32" t="s">
        <v>25</v>
      </c>
    </row>
    <row r="105" spans="1:16" x14ac:dyDescent="0.45">
      <c r="D105" s="21">
        <f>SUBTOTAL(3,D7:D101)</f>
        <v>95</v>
      </c>
    </row>
  </sheetData>
  <autoFilter ref="A5:F101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6.ระยอง</vt:lpstr>
      <vt:lpstr>6.ระยอง รพ.สต.</vt:lpstr>
      <vt:lpstr>'6.ระยอง'!Print_Titles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2018-03-08T07:47:02Z</dcterms:created>
  <dcterms:modified xsi:type="dcterms:W3CDTF">2018-03-08T07:47:34Z</dcterms:modified>
</cp:coreProperties>
</file>