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 activeTab="1"/>
  </bookViews>
  <sheets>
    <sheet name="6.สมุทรปราการ" sheetId="1" r:id="rId1"/>
    <sheet name="6.สมุทรปราการรพ.สต." sheetId="2" r:id="rId2"/>
  </sheets>
  <definedNames>
    <definedName name="_xlnm._FilterDatabase" localSheetId="0" hidden="1">'6.สมุทรปราการ'!$A$7:$I$13</definedName>
    <definedName name="_xlnm._FilterDatabase" localSheetId="1" hidden="1">'6.สมุทรปราการรพ.สต.'!$A$5:$F$76</definedName>
    <definedName name="_xlnm.Print_Titles" localSheetId="0">'6.สมุทรปราการ'!$1:$7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0" i="2" l="1"/>
  <c r="H15" i="1"/>
  <c r="G15" i="1"/>
</calcChain>
</file>

<file path=xl/sharedStrings.xml><?xml version="1.0" encoding="utf-8"?>
<sst xmlns="http://schemas.openxmlformats.org/spreadsheetml/2006/main" count="288" uniqueCount="156">
  <si>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</si>
  <si>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</si>
  <si>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</si>
  <si>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</si>
  <si>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</si>
  <si>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</si>
  <si>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</si>
  <si>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</si>
  <si>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</si>
  <si>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</si>
  <si>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</si>
  <si>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</si>
  <si>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</si>
  <si>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</si>
  <si>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</si>
  <si>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รพ.สมุทรปราการ</t>
  </si>
  <si>
    <t>โรงพยาบาลทั่วไป</t>
  </si>
  <si>
    <t>สมุทรปราการ</t>
  </si>
  <si>
    <t>A</t>
  </si>
  <si>
    <t>ส่งเอกชนกำจัดโดยการเผาด้วยเตาเผามูลฝอยติดเชื้อ</t>
  </si>
  <si>
    <t>รพ.บางพลี</t>
  </si>
  <si>
    <t>M1</t>
  </si>
  <si>
    <t>รพ.บางบ่อ</t>
  </si>
  <si>
    <t>M2</t>
  </si>
  <si>
    <t>รพ.บางจาก</t>
  </si>
  <si>
    <t>F1</t>
  </si>
  <si>
    <t>รพ.พระสมุทรเจดีย์สวาทยานนท์</t>
  </si>
  <si>
    <t>F2</t>
  </si>
  <si>
    <t>รพ.บางเสาธง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</si>
  <si>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</si>
  <si>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</si>
  <si>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</si>
  <si>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</si>
  <si>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</si>
  <si>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</si>
  <si>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</si>
  <si>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</si>
  <si>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</si>
  <si>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</si>
  <si>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</si>
  <si>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</si>
  <si>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รพ.สต.คลองกระออม</t>
  </si>
  <si>
    <t>นำถุงที่บรรจุมูลฝอยปิดมิดชิดใส่ถังและรถเข็นไปกำจัดที่โรงพยาบาล</t>
  </si>
  <si>
    <t>/</t>
  </si>
  <si>
    <t>โรงพยาบาลพระสมุทรเจดีย์สวาทยานนท์</t>
  </si>
  <si>
    <t>รพ.สต.คลองด่าน หมู่ที่ 1</t>
  </si>
  <si>
    <t>มีพนักงานจากบริษัทผู้ประกอบการมาขนย้ายมูลฝอยติดเชื้อไป โดยปฏิบัติตามขั้นตอนอย่างเคร่งครัด แต่งกายรัดกุม สวมผ้ากันเปื้อน สวมรองเท้าบูท ใส่ผ้าปิดจมูก และสวมถุงมือยางทุกครั้ง และขนย้ายมูลฝอยติดเชื้อไปยังสถานที่กำจัดโดยรถควบคุมอุณหภูมิ</t>
  </si>
  <si>
    <t>จ้างบริษัท เทร็นอินเตอร์เทรด จากัด ศูนย์ I-TEC (I-TEC WASTE SOLUTIONS) เก็บขนไปกาจัด โดยใช้วิธีการเผา</t>
  </si>
  <si>
    <t>รพ.สต.คลองด่าน หมู่ที่ 13</t>
  </si>
  <si>
    <t>บุคลากรที่ได้รับมอบหมายจัดเก็บโดยการนำขยะติดเชื้อจากจุดกำเนิดที่มีการแยกประเภทแล้ว บรรจุลงถุงแดงอีกครั้งและเขียนชื่อหน่วยงานก่อนปิดผนึก/ผูกมัดปากถุงให้สนิท แล้วนำไปรวมที่ภาชนะรองรับนอกอาคาร เพื่อรอ รพ.แม่ข่ายมาเก็บไปทำลาย</t>
  </si>
  <si>
    <t>เผา</t>
  </si>
  <si>
    <t>รพ.สต.คลองสวน</t>
  </si>
  <si>
    <t>มีรถบริษัทเอกชนมารับไปกำจัด</t>
  </si>
  <si>
    <t>เผาในเตาเผา</t>
  </si>
  <si>
    <t>รพ.สต.คลองสี่</t>
  </si>
  <si>
    <t>มีบริษัทมาขนไปกำจัด</t>
  </si>
  <si>
    <t>จากการสอบถามจากพนักงานที่มาเก็บ บริษัทจะทำการขนมูลฝอยที่กำจัดที่จังหวัดนครสวรรค์ โดยวิธีการเผา</t>
  </si>
  <si>
    <t>รพ.สต.ทรงคนอง</t>
  </si>
  <si>
    <t>มีรถจ้างเหมาจากรพ.มารับไปกำจัดที่รพ.</t>
  </si>
  <si>
    <t>นำไปกำจัดโดยการเผาและวิธีอื่นๆ</t>
  </si>
  <si>
    <t>รพ.สต.ท้ายบ้าน</t>
  </si>
  <si>
    <t>รพ.สต.ท้ายบ้านใหม่</t>
  </si>
  <si>
    <t>รพ.สต.นาเกลือ</t>
  </si>
  <si>
    <t>ขนส่งโดยรถยนต์ที่มีประตูและหน้าต่างปิดมิดชิด</t>
  </si>
  <si>
    <t>-</t>
  </si>
  <si>
    <t>จ้างบริษัทเอกชนมารับไปกำจัดอีก1ทอด</t>
  </si>
  <si>
    <t>รพ.สต.นิยมยาตรา</t>
  </si>
  <si>
    <t>รพ.สต.บัวเกราะ</t>
  </si>
  <si>
    <t>ในระดับหน่วยงานเอง บบรจุในถุงแดง แล้วพักเก็บให้ถังที่เตรียมไว้ รอ ทางบริษัทมารับขยะอีกที่ สัปดาห์ล่ะครั้ง</t>
  </si>
  <si>
    <t>เผาโดยเตาเผา ศูนย์ I-TEC</t>
  </si>
  <si>
    <t>รพ.สต.บางกระสอบ</t>
  </si>
  <si>
    <t>รพ.สต.บางกอ</t>
  </si>
  <si>
    <t>รพ.สต.บางกอบัว</t>
  </si>
  <si>
    <t>รพ.สต.บางกะเจ้า</t>
  </si>
  <si>
    <t>รพ.สต.บางครุ</t>
  </si>
  <si>
    <t>ใส่ถุงแดง มัดปากถุงมิดชิด สวมถังปิดฝามิดชิด</t>
  </si>
  <si>
    <t>รพ.สต.บางจาก</t>
  </si>
  <si>
    <t>มีพนักงานจาก รพ.แม่ข่ายมาเก็บที่ รพ.สต. โดยรถขนย้ายขยะของ รพ.แม่ข่าย สัปดาห์ละ 1 ครั้ง</t>
  </si>
  <si>
    <t>รพ.สต.บางด้วน</t>
  </si>
  <si>
    <t>รพ.สต.บางน้ำผึ้ง</t>
  </si>
  <si>
    <t>จ้างรถรับขนขยะติดเชื้อ</t>
  </si>
  <si>
    <t>นำส่งบริษัทกำจัดขยะติดเชื้อ</t>
  </si>
  <si>
    <t>รพ.สต.บางบ่อ</t>
  </si>
  <si>
    <t>มีรถมารับขยะมูลฝอยติดเชื้อโดย รพ.แม่ข่าย</t>
  </si>
  <si>
    <t>รพ.แม่ข่ายจ้างเอกชนในการบริการกำจัดมูลฝอยติดเชื้อ กำจัดด้วยวิธีเตาเผา</t>
  </si>
  <si>
    <t>รพ.สต.บางปลา</t>
  </si>
  <si>
    <t>มีรถยนต์ของบริษัทรับกำจัดขยะติดเชื้อมารับขยะที่สถานีอนามัย</t>
  </si>
  <si>
    <t>โรงพยาบาลบางพลี</t>
  </si>
  <si>
    <t>รพ.สต.บางปู</t>
  </si>
  <si>
    <t>รพ.สต.บางปูใหม่</t>
  </si>
  <si>
    <t>รพ.สต.บางพลีน้อย</t>
  </si>
  <si>
    <t>ใส่ถุงแดงมัดปิดปากถุงสนิท ติดป้ายชื่อกำกับ</t>
  </si>
  <si>
    <t>มีรถจากโรงพยาบาลบางบ่อมารับ</t>
  </si>
  <si>
    <t>รพ.สต.บางพลีน้อย หมู่ที่ 8</t>
  </si>
  <si>
    <t>รพ.สต.บางพึ่ง</t>
  </si>
  <si>
    <t>มีเจ้าหน้าที่จากรพ.แม่ข่าย มาขนขยะติดเชื้อโดยมีถุงบรรจุขยะติดเชื้อปิดมิดชิด ตามมาตรฐาน</t>
  </si>
  <si>
    <t>รพ.บางจาก อ.พระประแดง จ.สมุทรปราการ</t>
  </si>
  <si>
    <t>รพ.สต.บางยอ</t>
  </si>
  <si>
    <t>นำใส่ถังใหญ่พักไว้ทางด้านหลังของตัวอาคาร รอการเก็บขนย้ายจากโรงพยาบาลแม่ข่าย ไปทำลายต่อไป</t>
  </si>
  <si>
    <t>รถจากโรงพยาบาลแม่ข่ายมาเก็บสัปดาห์ละ 1 ครั้ง</t>
  </si>
  <si>
    <t>รพ.สต.บางหญ้าแพรก</t>
  </si>
  <si>
    <t>รพ.สต.บางหัวเสือ</t>
  </si>
  <si>
    <t>รพ.สต.บางเพรียง</t>
  </si>
  <si>
    <t>รพ.สต.บางเมือง</t>
  </si>
  <si>
    <t>รพ.สต.บางเมืองใหม่</t>
  </si>
  <si>
    <t>รพ.สต.บางเสาธง</t>
  </si>
  <si>
    <t>รพ.สต.บางแก้ว</t>
  </si>
  <si>
    <t>เคลื่อนย้ายโดยร๔บรรทุกขยะติดเชื้อดดยเฉพาะที่มีการปิดมิดชิดไปยังแหล่งทำลายขยะติดเชื้อเฉพาะ</t>
  </si>
  <si>
    <t>รพ.สต.บางโฉลง</t>
  </si>
  <si>
    <t>เจ้าหน้าที่รพ.สต.เก็บมูลฝอยติดเชื้อซึ่งบรรจุในถุงขยะสีแดงออกจากภายในรพ.สต.เวลา 15.00 น.ของทุกวัน และเวลา 19.00 น.(กรณีมีมูลฝอยติดเชื้อเพิ่มเติม) และทุกวันศุกร์จะมีการจัดเก็บมูลฝอยติดเชื้อจากบริษัท I-TEC WASTE SOLUTIONS เพื่อนำไปทำลายอย่างถูกวิธีต่อไป</t>
  </si>
  <si>
    <t>วิธีการเผาด้วยความร้อนสูง ที่นิคมอุตสาหกรรมบางปะอิน จังหวัดอยุธยา</t>
  </si>
  <si>
    <t>รพ.สต.บางโปรง</t>
  </si>
  <si>
    <t>รพ.สต.บ้านขุนสมุทร</t>
  </si>
  <si>
    <t>รถยนต์</t>
  </si>
  <si>
    <t>รพ.สต.บ้านขุนสมุทรไทย</t>
  </si>
  <si>
    <t>รพ.สต.บ้านคลองทะเล</t>
  </si>
  <si>
    <t>นำถุงขยะใส่ถังพลาสติกมีฝาปิดมิดชิด ใส่รถส่วนบุคคลนำไปฝากที่รพ.สต.บ้านคลองสวนเพื่อนำไปส่งที่ รพ.พระสมุทรเจดีย์ฯ</t>
  </si>
  <si>
    <t>รพ.สต.บ้านคลองนาเกลือน้อย</t>
  </si>
  <si>
    <t>นำถุงที่บรรจุมูลฝอยติดเชื้อมิดชิดใส่ในถังที่มีฝาปิดและล็อกได้ ขนย้ายโดยรถราชการที่ผูกเชื้อกแน่นหนาไม่ให้ล้มและร่งหล่นจากกรถยนต์ หลังจากขนส่งเสร็จต้องทำความสะอาดถังและรถราชการทุกคร้ัง</t>
  </si>
  <si>
    <t>จ้างบริษัทเอกชนมารับไปกำจัด</t>
  </si>
  <si>
    <t>รพ.สต.บ้านคลองสวน</t>
  </si>
  <si>
    <t>รพ.สต.บ้านคู่สร้าง</t>
  </si>
  <si>
    <t>เคลื่อนย้ายโดยการยกถังขยะ ภาชนะที่บรรจุเป็นถังชนิดหนา ขนย้ายไปทิ้งที่โรงพยาบาลแม่ข่ายโดยใช้รถยนต์กระบะหลังที่มีหลังคาปิดมิดชิด</t>
  </si>
  <si>
    <t>นำมูลฝอยติดเชื้อใส่ถุงแดงปิดมิดชิดนำไปทิ้งใส่ถังแดงที่พักขยะของรพ.แม่ข่าย</t>
  </si>
  <si>
    <t>รพ.สต.บ้านระกาด</t>
  </si>
  <si>
    <t>รพ.สต.บุญศิริ</t>
  </si>
  <si>
    <t>รพ.สต.พุทธรักษา</t>
  </si>
  <si>
    <t>รพ.สต.ร่มโพธิ์</t>
  </si>
  <si>
    <t>รพ.สต.ราชาเทวะ</t>
  </si>
  <si>
    <t>โดยมีบริษัทเอกชน ซึ่งทำสัญญากับ รพ.แม่ข่าย (รพ.บางพลี) ในการเคลื่อนย้าย ไปทำกำจัด</t>
  </si>
  <si>
    <t>ไม่นำส่ง อบต.</t>
  </si>
  <si>
    <t>รพ.สต.วัดศรีวารีน้อย ตำบลศีรษะจรเข้ใหญ่</t>
  </si>
  <si>
    <t>รพ.สต.วัดสลุด ตำบลบางแก้ว</t>
  </si>
  <si>
    <t>รพ.สต.ศรีษะจระเข้น้อย</t>
  </si>
  <si>
    <t>รพ.สต.ศีรษะจรเข้ใหญ่</t>
  </si>
  <si>
    <t>รพ.สต.สร่างโศก</t>
  </si>
  <si>
    <t>วิธีการเคลื่อยย้ายมีรถจากบริษัทมารับ</t>
  </si>
  <si>
    <t>รพ.สต.สำโรง</t>
  </si>
  <si>
    <t>รพ.สต.สำโรงกลาง</t>
  </si>
  <si>
    <t>รพ.สต.สำโรงเหนือ</t>
  </si>
  <si>
    <t>รพ.สต.สำโรงใต้</t>
  </si>
  <si>
    <t>รพ.สต.หนองปรือ</t>
  </si>
  <si>
    <t>มีเจ้าหน้าที่มารับมูลฝอยติดเชื้อจากสถานที่เก็บมูลฝอย</t>
  </si>
  <si>
    <t>เผาโดยเตาเผา</t>
  </si>
  <si>
    <t>รพ.สต.อยู่เจริญ</t>
  </si>
  <si>
    <t>รพ.สต.เฉลิมพระเกียรติ 60 พรรษา นวมินทราชินี สาขาวัดบางปิ้ง</t>
  </si>
  <si>
    <t>รพ.สต.เฉลิมพระเกียรติ บ้านคลองบางปิ้ง</t>
  </si>
  <si>
    <t>รพ.สต.เทพารักษ์</t>
  </si>
  <si>
    <t>รพ.สต.เปร็ง</t>
  </si>
  <si>
    <t>รพ.สต.เมืองใหม่บางพลี</t>
  </si>
  <si>
    <t>รพ.สต.เสาธงกลาง ตำบลบางเสาธง</t>
  </si>
  <si>
    <t>รพ.สต.แพรกษา</t>
  </si>
  <si>
    <t>รพ.สต.แพรกษาใหม่(บ้านคลองเก้า)</t>
  </si>
  <si>
    <t>รพ.สต.แหลมฟ้าผ่า</t>
  </si>
  <si>
    <t>บรรจุมูลฝอยติดเชื้อในถังพลาสติดที่รองด้วยถุงแดงมีฝาปิดมิดชิดและรัดด้วยเชือกอย่างแน่นหนาบรรทุกใส่ท้ายรถกระบะไปส่งยังสถานที่กำจัด</t>
  </si>
  <si>
    <t>รพ.สต.ในคลองบางปลากด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</si>
</sst>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2:J17"/>
  <sheetViews>
    <sheetView zoomScale="73" zoomScaleNormal="73" workbookViewId="0">
      <selection activeCell="G15" sqref="G15:H15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399</v>
      </c>
      <c r="B8" s="13">
        <v>6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415</v>
      </c>
      <c r="H8" s="12">
        <v>585</v>
      </c>
      <c r="I8" s="12" t="s">
        <v>19</v>
      </c>
      <c r="J8" s="14"/>
    </row>
    <row r="9" spans="1:10" ht="48" x14ac:dyDescent="0.55000000000000004">
      <c r="A9" s="12">
        <v>400</v>
      </c>
      <c r="B9" s="13">
        <v>6</v>
      </c>
      <c r="C9" s="13" t="s">
        <v>20</v>
      </c>
      <c r="D9" s="13" t="s">
        <v>16</v>
      </c>
      <c r="E9" s="12" t="s">
        <v>17</v>
      </c>
      <c r="F9" s="12" t="s">
        <v>21</v>
      </c>
      <c r="G9" s="12">
        <v>200</v>
      </c>
      <c r="H9" s="12">
        <v>150</v>
      </c>
      <c r="I9" s="12" t="s">
        <v>19</v>
      </c>
      <c r="J9" s="14"/>
    </row>
    <row r="10" spans="1:10" ht="48" x14ac:dyDescent="0.55000000000000004">
      <c r="A10" s="12">
        <v>401</v>
      </c>
      <c r="B10" s="13">
        <v>6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120</v>
      </c>
      <c r="H10" s="12">
        <v>115</v>
      </c>
      <c r="I10" s="12" t="s">
        <v>19</v>
      </c>
      <c r="J10" s="14"/>
    </row>
    <row r="11" spans="1:10" ht="48" x14ac:dyDescent="0.55000000000000004">
      <c r="A11" s="12">
        <v>402</v>
      </c>
      <c r="B11" s="13">
        <v>6</v>
      </c>
      <c r="C11" s="13" t="s">
        <v>24</v>
      </c>
      <c r="D11" s="13" t="s">
        <v>13</v>
      </c>
      <c r="E11" s="12" t="s">
        <v>17</v>
      </c>
      <c r="F11" s="12" t="s">
        <v>25</v>
      </c>
      <c r="G11" s="12">
        <v>60</v>
      </c>
      <c r="H11" s="12">
        <v>42</v>
      </c>
      <c r="I11" s="12" t="s">
        <v>19</v>
      </c>
      <c r="J11" s="14"/>
    </row>
    <row r="12" spans="1:10" ht="48" x14ac:dyDescent="0.55000000000000004">
      <c r="A12" s="12">
        <v>403</v>
      </c>
      <c r="B12" s="13">
        <v>6</v>
      </c>
      <c r="C12" s="13" t="s">
        <v>26</v>
      </c>
      <c r="D12" s="13" t="s">
        <v>13</v>
      </c>
      <c r="E12" s="12" t="s">
        <v>17</v>
      </c>
      <c r="F12" s="12" t="s">
        <v>27</v>
      </c>
      <c r="G12" s="12">
        <v>30</v>
      </c>
      <c r="H12" s="12">
        <v>30</v>
      </c>
      <c r="I12" s="12" t="s">
        <v>19</v>
      </c>
      <c r="J12" s="14"/>
    </row>
    <row r="13" spans="1:10" ht="48" x14ac:dyDescent="0.55000000000000004">
      <c r="A13" s="12">
        <v>404</v>
      </c>
      <c r="B13" s="13">
        <v>6</v>
      </c>
      <c r="C13" s="13" t="s">
        <v>28</v>
      </c>
      <c r="D13" s="13" t="s">
        <v>13</v>
      </c>
      <c r="E13" s="12" t="s">
        <v>17</v>
      </c>
      <c r="F13" s="12" t="s">
        <v>29</v>
      </c>
      <c r="G13" s="12">
        <v>30</v>
      </c>
      <c r="H13" s="12">
        <v>3</v>
      </c>
      <c r="I13" s="12" t="s">
        <v>19</v>
      </c>
      <c r="J13" s="14"/>
    </row>
    <row r="14" spans="1:10" ht="24" x14ac:dyDescent="0.2">
      <c r="A14" s="15"/>
      <c r="B14" s="15"/>
      <c r="C14" s="15"/>
      <c r="D14" s="15"/>
      <c r="E14" s="16"/>
      <c r="F14" s="16"/>
      <c r="G14" s="16"/>
      <c r="H14" s="16"/>
      <c r="I14" s="16"/>
    </row>
    <row r="15" spans="1:10" ht="24" x14ac:dyDescent="0.2">
      <c r="A15" s="1"/>
      <c r="B15" s="1"/>
      <c r="C15" s="1"/>
      <c r="D15" s="17"/>
      <c r="E15" s="1"/>
      <c r="F15" s="1"/>
      <c r="G15" s="18">
        <f>SUM(G8:G13)</f>
        <v>855</v>
      </c>
      <c r="H15" s="18">
        <f>SUM(H8:H13)</f>
        <v>925</v>
      </c>
      <c r="I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9"/>
      <c r="E17" s="1"/>
      <c r="F17" s="1"/>
      <c r="G17" s="1"/>
      <c r="H17" s="1"/>
      <c r="I17" s="1"/>
    </row>
  </sheetData>
  <autoFilter ref="A7:I13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P80"/>
  <sheetViews>
    <sheetView showGridLines="0" tabSelected="1" workbookViewId="0">
      <selection activeCell="D9" sqref="D9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30</v>
      </c>
      <c r="C5" s="23" t="s">
        <v>6</v>
      </c>
      <c r="D5" s="23" t="s">
        <v>4</v>
      </c>
      <c r="E5" s="23" t="s">
        <v>31</v>
      </c>
      <c r="F5" s="24" t="s">
        <v>32</v>
      </c>
      <c r="G5" s="25" t="s">
        <v>33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34</v>
      </c>
      <c r="H6" s="29" t="s">
        <v>35</v>
      </c>
      <c r="I6" s="29" t="s">
        <v>36</v>
      </c>
      <c r="J6" s="29" t="s">
        <v>37</v>
      </c>
      <c r="K6" s="30" t="s">
        <v>38</v>
      </c>
      <c r="L6" s="31"/>
      <c r="M6" s="30" t="s">
        <v>39</v>
      </c>
      <c r="N6" s="31"/>
      <c r="O6" s="30" t="s">
        <v>40</v>
      </c>
      <c r="P6" s="31"/>
    </row>
    <row r="7" spans="1:16" ht="48" x14ac:dyDescent="0.55000000000000004">
      <c r="A7" s="32">
        <v>5134</v>
      </c>
      <c r="B7" s="32">
        <v>6</v>
      </c>
      <c r="C7" s="33" t="s">
        <v>17</v>
      </c>
      <c r="D7" s="33" t="s">
        <v>41</v>
      </c>
      <c r="E7" s="32">
        <v>30</v>
      </c>
      <c r="F7" s="32" t="s">
        <v>42</v>
      </c>
      <c r="G7" s="32"/>
      <c r="H7" s="32"/>
      <c r="I7" s="32"/>
      <c r="J7" s="32"/>
      <c r="K7" s="32"/>
      <c r="L7" s="32"/>
      <c r="M7" s="32"/>
      <c r="N7" s="32"/>
      <c r="O7" s="32" t="s">
        <v>43</v>
      </c>
      <c r="P7" s="32" t="s">
        <v>44</v>
      </c>
    </row>
    <row r="8" spans="1:16" ht="144" x14ac:dyDescent="0.55000000000000004">
      <c r="A8" s="32">
        <v>5135</v>
      </c>
      <c r="B8" s="32">
        <v>6</v>
      </c>
      <c r="C8" s="33" t="s">
        <v>17</v>
      </c>
      <c r="D8" s="33" t="s">
        <v>45</v>
      </c>
      <c r="E8" s="32">
        <v>161.86000000000001</v>
      </c>
      <c r="F8" s="32" t="s">
        <v>46</v>
      </c>
      <c r="G8" s="32"/>
      <c r="H8" s="32"/>
      <c r="I8" s="32"/>
      <c r="J8" s="32"/>
      <c r="K8" s="32"/>
      <c r="L8" s="32"/>
      <c r="M8" s="32" t="s">
        <v>43</v>
      </c>
      <c r="N8" s="32" t="s">
        <v>47</v>
      </c>
      <c r="O8" s="32"/>
      <c r="P8" s="32"/>
    </row>
    <row r="9" spans="1:16" ht="144" x14ac:dyDescent="0.55000000000000004">
      <c r="A9" s="32">
        <v>5136</v>
      </c>
      <c r="B9" s="32">
        <v>6</v>
      </c>
      <c r="C9" s="33" t="s">
        <v>17</v>
      </c>
      <c r="D9" s="33" t="s">
        <v>48</v>
      </c>
      <c r="E9" s="32">
        <v>210.93</v>
      </c>
      <c r="F9" s="32" t="s">
        <v>49</v>
      </c>
      <c r="G9" s="32"/>
      <c r="H9" s="32"/>
      <c r="I9" s="32"/>
      <c r="J9" s="32"/>
      <c r="K9" s="32"/>
      <c r="L9" s="32"/>
      <c r="M9" s="32"/>
      <c r="N9" s="32"/>
      <c r="O9" s="32" t="s">
        <v>43</v>
      </c>
      <c r="P9" s="32" t="s">
        <v>50</v>
      </c>
    </row>
    <row r="10" spans="1:16" ht="24" x14ac:dyDescent="0.55000000000000004">
      <c r="A10" s="32">
        <v>5137</v>
      </c>
      <c r="B10" s="32">
        <v>6</v>
      </c>
      <c r="C10" s="33" t="s">
        <v>17</v>
      </c>
      <c r="D10" s="33" t="s">
        <v>51</v>
      </c>
      <c r="E10" s="32">
        <v>8.5</v>
      </c>
      <c r="F10" s="32" t="s">
        <v>52</v>
      </c>
      <c r="G10" s="32"/>
      <c r="H10" s="32"/>
      <c r="I10" s="32"/>
      <c r="J10" s="32"/>
      <c r="K10" s="32"/>
      <c r="L10" s="32"/>
      <c r="M10" s="32" t="s">
        <v>43</v>
      </c>
      <c r="N10" s="32" t="s">
        <v>53</v>
      </c>
      <c r="O10" s="32"/>
      <c r="P10" s="32"/>
    </row>
    <row r="11" spans="1:16" ht="144" x14ac:dyDescent="0.55000000000000004">
      <c r="A11" s="32">
        <v>5138</v>
      </c>
      <c r="B11" s="32">
        <v>6</v>
      </c>
      <c r="C11" s="33" t="s">
        <v>17</v>
      </c>
      <c r="D11" s="33" t="s">
        <v>54</v>
      </c>
      <c r="E11" s="32">
        <v>7.98</v>
      </c>
      <c r="F11" s="32" t="s">
        <v>55</v>
      </c>
      <c r="G11" s="32"/>
      <c r="H11" s="32"/>
      <c r="I11" s="32"/>
      <c r="J11" s="32"/>
      <c r="K11" s="32"/>
      <c r="L11" s="32"/>
      <c r="M11" s="32" t="s">
        <v>43</v>
      </c>
      <c r="N11" s="32" t="s">
        <v>56</v>
      </c>
      <c r="O11" s="32"/>
      <c r="P11" s="32"/>
    </row>
    <row r="12" spans="1:16" ht="24" x14ac:dyDescent="0.55000000000000004">
      <c r="A12" s="32">
        <v>5139</v>
      </c>
      <c r="B12" s="32">
        <v>6</v>
      </c>
      <c r="C12" s="33" t="s">
        <v>17</v>
      </c>
      <c r="D12" s="33" t="s">
        <v>57</v>
      </c>
      <c r="E12" s="32">
        <v>5</v>
      </c>
      <c r="F12" s="32" t="s">
        <v>58</v>
      </c>
      <c r="G12" s="32"/>
      <c r="H12" s="32"/>
      <c r="I12" s="32"/>
      <c r="J12" s="32"/>
      <c r="K12" s="32"/>
      <c r="L12" s="32"/>
      <c r="M12" s="32"/>
      <c r="N12" s="32"/>
      <c r="O12" s="32" t="s">
        <v>43</v>
      </c>
      <c r="P12" s="32" t="s">
        <v>59</v>
      </c>
    </row>
    <row r="13" spans="1:16" ht="24" x14ac:dyDescent="0.55000000000000004">
      <c r="A13" s="32">
        <v>5140</v>
      </c>
      <c r="B13" s="32">
        <v>6</v>
      </c>
      <c r="C13" s="33" t="s">
        <v>17</v>
      </c>
      <c r="D13" s="33" t="s">
        <v>60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5141</v>
      </c>
      <c r="B14" s="32">
        <v>6</v>
      </c>
      <c r="C14" s="33" t="s">
        <v>17</v>
      </c>
      <c r="D14" s="33" t="s">
        <v>61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5142</v>
      </c>
      <c r="B15" s="32">
        <v>6</v>
      </c>
      <c r="C15" s="33" t="s">
        <v>17</v>
      </c>
      <c r="D15" s="33" t="s">
        <v>62</v>
      </c>
      <c r="E15" s="32">
        <v>150</v>
      </c>
      <c r="F15" s="32" t="s">
        <v>63</v>
      </c>
      <c r="G15" s="32"/>
      <c r="H15" s="32"/>
      <c r="I15" s="32"/>
      <c r="J15" s="32"/>
      <c r="K15" s="32"/>
      <c r="L15" s="32" t="s">
        <v>64</v>
      </c>
      <c r="M15" s="32"/>
      <c r="N15" s="32" t="s">
        <v>64</v>
      </c>
      <c r="O15" s="32" t="s">
        <v>43</v>
      </c>
      <c r="P15" s="32" t="s">
        <v>65</v>
      </c>
    </row>
    <row r="16" spans="1:16" ht="24" x14ac:dyDescent="0.55000000000000004">
      <c r="A16" s="32">
        <v>5143</v>
      </c>
      <c r="B16" s="32">
        <v>6</v>
      </c>
      <c r="C16" s="33" t="s">
        <v>17</v>
      </c>
      <c r="D16" s="33" t="s">
        <v>66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72" x14ac:dyDescent="0.55000000000000004">
      <c r="A17" s="32">
        <v>5144</v>
      </c>
      <c r="B17" s="32">
        <v>6</v>
      </c>
      <c r="C17" s="33" t="s">
        <v>17</v>
      </c>
      <c r="D17" s="33" t="s">
        <v>67</v>
      </c>
      <c r="E17" s="32">
        <v>20</v>
      </c>
      <c r="F17" s="32" t="s">
        <v>68</v>
      </c>
      <c r="G17" s="32"/>
      <c r="H17" s="32"/>
      <c r="I17" s="32" t="s">
        <v>43</v>
      </c>
      <c r="J17" s="32"/>
      <c r="K17" s="32"/>
      <c r="L17" s="32"/>
      <c r="M17" s="32"/>
      <c r="N17" s="32" t="s">
        <v>69</v>
      </c>
      <c r="O17" s="32"/>
      <c r="P17" s="32"/>
    </row>
    <row r="18" spans="1:16" ht="24" x14ac:dyDescent="0.55000000000000004">
      <c r="A18" s="32">
        <v>5145</v>
      </c>
      <c r="B18" s="32">
        <v>6</v>
      </c>
      <c r="C18" s="33" t="s">
        <v>17</v>
      </c>
      <c r="D18" s="33" t="s">
        <v>70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5146</v>
      </c>
      <c r="B19" s="32">
        <v>6</v>
      </c>
      <c r="C19" s="33" t="s">
        <v>17</v>
      </c>
      <c r="D19" s="33" t="s">
        <v>71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5147</v>
      </c>
      <c r="B20" s="32">
        <v>6</v>
      </c>
      <c r="C20" s="33" t="s">
        <v>17</v>
      </c>
      <c r="D20" s="33" t="s">
        <v>72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5148</v>
      </c>
      <c r="B21" s="32">
        <v>6</v>
      </c>
      <c r="C21" s="33" t="s">
        <v>17</v>
      </c>
      <c r="D21" s="33" t="s">
        <v>73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5149</v>
      </c>
      <c r="B22" s="32">
        <v>6</v>
      </c>
      <c r="C22" s="33" t="s">
        <v>17</v>
      </c>
      <c r="D22" s="33" t="s">
        <v>74</v>
      </c>
      <c r="E22" s="32">
        <v>12</v>
      </c>
      <c r="F22" s="32" t="s">
        <v>75</v>
      </c>
      <c r="G22" s="32"/>
      <c r="H22" s="32"/>
      <c r="I22" s="32"/>
      <c r="J22" s="32"/>
      <c r="K22" s="32"/>
      <c r="L22" s="32"/>
      <c r="M22" s="32"/>
      <c r="N22" s="32"/>
      <c r="O22" s="32" t="s">
        <v>43</v>
      </c>
      <c r="P22" s="32" t="s">
        <v>24</v>
      </c>
    </row>
    <row r="23" spans="1:16" ht="48" x14ac:dyDescent="0.55000000000000004">
      <c r="A23" s="32">
        <v>5150</v>
      </c>
      <c r="B23" s="32">
        <v>6</v>
      </c>
      <c r="C23" s="33" t="s">
        <v>17</v>
      </c>
      <c r="D23" s="33" t="s">
        <v>76</v>
      </c>
      <c r="E23" s="32">
        <v>40</v>
      </c>
      <c r="F23" s="32" t="s">
        <v>77</v>
      </c>
      <c r="G23" s="32"/>
      <c r="H23" s="32"/>
      <c r="I23" s="32"/>
      <c r="J23" s="32"/>
      <c r="K23" s="32"/>
      <c r="L23" s="32"/>
      <c r="M23" s="32"/>
      <c r="N23" s="32"/>
      <c r="O23" s="32" t="s">
        <v>43</v>
      </c>
      <c r="P23" s="32" t="s">
        <v>24</v>
      </c>
    </row>
    <row r="24" spans="1:16" ht="24" x14ac:dyDescent="0.55000000000000004">
      <c r="A24" s="32">
        <v>5151</v>
      </c>
      <c r="B24" s="32">
        <v>6</v>
      </c>
      <c r="C24" s="33" t="s">
        <v>17</v>
      </c>
      <c r="D24" s="33" t="s">
        <v>78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5152</v>
      </c>
      <c r="B25" s="32">
        <v>6</v>
      </c>
      <c r="C25" s="33" t="s">
        <v>17</v>
      </c>
      <c r="D25" s="33" t="s">
        <v>79</v>
      </c>
      <c r="E25" s="32">
        <v>40</v>
      </c>
      <c r="F25" s="32" t="s">
        <v>80</v>
      </c>
      <c r="G25" s="32"/>
      <c r="H25" s="32"/>
      <c r="I25" s="32"/>
      <c r="J25" s="32"/>
      <c r="K25" s="32"/>
      <c r="L25" s="32"/>
      <c r="M25" s="32"/>
      <c r="N25" s="32"/>
      <c r="O25" s="32" t="s">
        <v>43</v>
      </c>
      <c r="P25" s="32" t="s">
        <v>81</v>
      </c>
    </row>
    <row r="26" spans="1:16" ht="48" x14ac:dyDescent="0.55000000000000004">
      <c r="A26" s="32">
        <v>5153</v>
      </c>
      <c r="B26" s="32">
        <v>6</v>
      </c>
      <c r="C26" s="33" t="s">
        <v>17</v>
      </c>
      <c r="D26" s="33" t="s">
        <v>82</v>
      </c>
      <c r="E26" s="32">
        <v>9</v>
      </c>
      <c r="F26" s="32" t="s">
        <v>83</v>
      </c>
      <c r="G26" s="32"/>
      <c r="H26" s="32"/>
      <c r="I26" s="32"/>
      <c r="J26" s="32"/>
      <c r="K26" s="32"/>
      <c r="L26" s="32"/>
      <c r="M26" s="32"/>
      <c r="N26" s="32"/>
      <c r="O26" s="32" t="s">
        <v>43</v>
      </c>
      <c r="P26" s="32" t="s">
        <v>84</v>
      </c>
    </row>
    <row r="27" spans="1:16" ht="48" x14ac:dyDescent="0.55000000000000004">
      <c r="A27" s="32">
        <v>5154</v>
      </c>
      <c r="B27" s="32">
        <v>6</v>
      </c>
      <c r="C27" s="33" t="s">
        <v>17</v>
      </c>
      <c r="D27" s="33" t="s">
        <v>85</v>
      </c>
      <c r="E27" s="32">
        <v>75</v>
      </c>
      <c r="F27" s="32" t="s">
        <v>86</v>
      </c>
      <c r="G27" s="32"/>
      <c r="H27" s="32"/>
      <c r="I27" s="32"/>
      <c r="J27" s="32"/>
      <c r="K27" s="32"/>
      <c r="L27" s="32"/>
      <c r="M27" s="32"/>
      <c r="N27" s="32"/>
      <c r="O27" s="32" t="s">
        <v>43</v>
      </c>
      <c r="P27" s="32" t="s">
        <v>87</v>
      </c>
    </row>
    <row r="28" spans="1:16" ht="24" x14ac:dyDescent="0.55000000000000004">
      <c r="A28" s="32">
        <v>5155</v>
      </c>
      <c r="B28" s="32">
        <v>6</v>
      </c>
      <c r="C28" s="33" t="s">
        <v>17</v>
      </c>
      <c r="D28" s="33" t="s">
        <v>88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5156</v>
      </c>
      <c r="B29" s="32">
        <v>6</v>
      </c>
      <c r="C29" s="33" t="s">
        <v>17</v>
      </c>
      <c r="D29" s="33" t="s">
        <v>89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5157</v>
      </c>
      <c r="B30" s="32">
        <v>6</v>
      </c>
      <c r="C30" s="33" t="s">
        <v>17</v>
      </c>
      <c r="D30" s="33" t="s">
        <v>90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5158</v>
      </c>
      <c r="B31" s="32">
        <v>6</v>
      </c>
      <c r="C31" s="33" t="s">
        <v>17</v>
      </c>
      <c r="D31" s="33" t="s">
        <v>90</v>
      </c>
      <c r="E31" s="32">
        <v>4.9000000000000004</v>
      </c>
      <c r="F31" s="32" t="s">
        <v>91</v>
      </c>
      <c r="G31" s="32"/>
      <c r="H31" s="32"/>
      <c r="I31" s="32"/>
      <c r="J31" s="32"/>
      <c r="K31" s="32"/>
      <c r="L31" s="32"/>
      <c r="M31" s="32"/>
      <c r="N31" s="32"/>
      <c r="O31" s="32" t="s">
        <v>43</v>
      </c>
      <c r="P31" s="32" t="s">
        <v>92</v>
      </c>
    </row>
    <row r="32" spans="1:16" ht="24" x14ac:dyDescent="0.55000000000000004">
      <c r="A32" s="32">
        <v>5159</v>
      </c>
      <c r="B32" s="32">
        <v>6</v>
      </c>
      <c r="C32" s="33" t="s">
        <v>17</v>
      </c>
      <c r="D32" s="33" t="s">
        <v>93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48" x14ac:dyDescent="0.55000000000000004">
      <c r="A33" s="32">
        <v>5160</v>
      </c>
      <c r="B33" s="32">
        <v>6</v>
      </c>
      <c r="C33" s="33" t="s">
        <v>17</v>
      </c>
      <c r="D33" s="33" t="s">
        <v>94</v>
      </c>
      <c r="E33" s="32">
        <v>65</v>
      </c>
      <c r="F33" s="32" t="s">
        <v>95</v>
      </c>
      <c r="G33" s="32"/>
      <c r="H33" s="32"/>
      <c r="I33" s="32"/>
      <c r="J33" s="32"/>
      <c r="K33" s="32"/>
      <c r="L33" s="32"/>
      <c r="M33" s="32"/>
      <c r="N33" s="32"/>
      <c r="O33" s="32" t="s">
        <v>43</v>
      </c>
      <c r="P33" s="32" t="s">
        <v>96</v>
      </c>
    </row>
    <row r="34" spans="1:16" ht="72" x14ac:dyDescent="0.55000000000000004">
      <c r="A34" s="32">
        <v>5161</v>
      </c>
      <c r="B34" s="32">
        <v>6</v>
      </c>
      <c r="C34" s="33" t="s">
        <v>17</v>
      </c>
      <c r="D34" s="33" t="s">
        <v>97</v>
      </c>
      <c r="E34" s="32">
        <v>130</v>
      </c>
      <c r="F34" s="32" t="s">
        <v>98</v>
      </c>
      <c r="G34" s="32"/>
      <c r="H34" s="32"/>
      <c r="I34" s="32"/>
      <c r="J34" s="32"/>
      <c r="K34" s="32"/>
      <c r="L34" s="32" t="s">
        <v>64</v>
      </c>
      <c r="M34" s="32"/>
      <c r="N34" s="32" t="s">
        <v>64</v>
      </c>
      <c r="O34" s="32" t="s">
        <v>43</v>
      </c>
      <c r="P34" s="32" t="s">
        <v>99</v>
      </c>
    </row>
    <row r="35" spans="1:16" ht="24" x14ac:dyDescent="0.55000000000000004">
      <c r="A35" s="32">
        <v>5162</v>
      </c>
      <c r="B35" s="32">
        <v>6</v>
      </c>
      <c r="C35" s="33" t="s">
        <v>17</v>
      </c>
      <c r="D35" s="33" t="s">
        <v>100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5163</v>
      </c>
      <c r="B36" s="32">
        <v>6</v>
      </c>
      <c r="C36" s="33" t="s">
        <v>17</v>
      </c>
      <c r="D36" s="33" t="s">
        <v>101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5164</v>
      </c>
      <c r="B37" s="32">
        <v>6</v>
      </c>
      <c r="C37" s="33" t="s">
        <v>17</v>
      </c>
      <c r="D37" s="33" t="s">
        <v>102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5165</v>
      </c>
      <c r="B38" s="32">
        <v>6</v>
      </c>
      <c r="C38" s="33" t="s">
        <v>17</v>
      </c>
      <c r="D38" s="33" t="s">
        <v>103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5166</v>
      </c>
      <c r="B39" s="32">
        <v>6</v>
      </c>
      <c r="C39" s="33" t="s">
        <v>17</v>
      </c>
      <c r="D39" s="33" t="s">
        <v>104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5167</v>
      </c>
      <c r="B40" s="32">
        <v>6</v>
      </c>
      <c r="C40" s="33" t="s">
        <v>17</v>
      </c>
      <c r="D40" s="33" t="s">
        <v>105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48" x14ac:dyDescent="0.55000000000000004">
      <c r="A41" s="32">
        <v>5168</v>
      </c>
      <c r="B41" s="32">
        <v>6</v>
      </c>
      <c r="C41" s="33" t="s">
        <v>17</v>
      </c>
      <c r="D41" s="33" t="s">
        <v>106</v>
      </c>
      <c r="E41" s="32">
        <v>67</v>
      </c>
      <c r="F41" s="32" t="s">
        <v>107</v>
      </c>
      <c r="G41" s="32"/>
      <c r="H41" s="32"/>
      <c r="I41" s="32"/>
      <c r="J41" s="32"/>
      <c r="K41" s="32"/>
      <c r="L41" s="32"/>
      <c r="M41" s="32"/>
      <c r="N41" s="32"/>
      <c r="O41" s="32" t="s">
        <v>43</v>
      </c>
      <c r="P41" s="32" t="s">
        <v>20</v>
      </c>
    </row>
    <row r="42" spans="1:16" ht="144" x14ac:dyDescent="0.55000000000000004">
      <c r="A42" s="32">
        <v>5169</v>
      </c>
      <c r="B42" s="32">
        <v>6</v>
      </c>
      <c r="C42" s="33" t="s">
        <v>17</v>
      </c>
      <c r="D42" s="33" t="s">
        <v>108</v>
      </c>
      <c r="E42" s="32">
        <v>33</v>
      </c>
      <c r="F42" s="32" t="s">
        <v>109</v>
      </c>
      <c r="G42" s="32"/>
      <c r="H42" s="32"/>
      <c r="I42" s="32"/>
      <c r="J42" s="32"/>
      <c r="K42" s="32"/>
      <c r="L42" s="32"/>
      <c r="M42" s="32" t="s">
        <v>43</v>
      </c>
      <c r="N42" s="32" t="s">
        <v>110</v>
      </c>
      <c r="O42" s="32"/>
      <c r="P42" s="32"/>
    </row>
    <row r="43" spans="1:16" ht="24" x14ac:dyDescent="0.55000000000000004">
      <c r="A43" s="32">
        <v>5170</v>
      </c>
      <c r="B43" s="32">
        <v>6</v>
      </c>
      <c r="C43" s="33" t="s">
        <v>17</v>
      </c>
      <c r="D43" s="33" t="s">
        <v>111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5171</v>
      </c>
      <c r="B44" s="32">
        <v>6</v>
      </c>
      <c r="C44" s="33" t="s">
        <v>17</v>
      </c>
      <c r="D44" s="33" t="s">
        <v>112</v>
      </c>
      <c r="E44" s="32">
        <v>1</v>
      </c>
      <c r="F44" s="32" t="s">
        <v>113</v>
      </c>
      <c r="G44" s="32"/>
      <c r="H44" s="32"/>
      <c r="I44" s="32"/>
      <c r="J44" s="32"/>
      <c r="K44" s="32"/>
      <c r="L44" s="32"/>
      <c r="M44" s="32"/>
      <c r="N44" s="32"/>
      <c r="O44" s="32" t="s">
        <v>43</v>
      </c>
      <c r="P44" s="32" t="s">
        <v>26</v>
      </c>
    </row>
    <row r="45" spans="1:16" ht="24" x14ac:dyDescent="0.55000000000000004">
      <c r="A45" s="32">
        <v>5172</v>
      </c>
      <c r="B45" s="32">
        <v>6</v>
      </c>
      <c r="C45" s="33" t="s">
        <v>17</v>
      </c>
      <c r="D45" s="33" t="s">
        <v>114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72" x14ac:dyDescent="0.55000000000000004">
      <c r="A46" s="32">
        <v>5173</v>
      </c>
      <c r="B46" s="32">
        <v>6</v>
      </c>
      <c r="C46" s="33" t="s">
        <v>17</v>
      </c>
      <c r="D46" s="33" t="s">
        <v>115</v>
      </c>
      <c r="E46" s="32">
        <v>15</v>
      </c>
      <c r="F46" s="32" t="s">
        <v>116</v>
      </c>
      <c r="G46" s="32"/>
      <c r="H46" s="32"/>
      <c r="I46" s="32"/>
      <c r="J46" s="32"/>
      <c r="K46" s="32"/>
      <c r="L46" s="32" t="s">
        <v>64</v>
      </c>
      <c r="M46" s="32"/>
      <c r="N46" s="32" t="s">
        <v>64</v>
      </c>
      <c r="O46" s="32" t="s">
        <v>43</v>
      </c>
      <c r="P46" s="32" t="s">
        <v>26</v>
      </c>
    </row>
    <row r="47" spans="1:16" ht="120" x14ac:dyDescent="0.55000000000000004">
      <c r="A47" s="32">
        <v>5174</v>
      </c>
      <c r="B47" s="32">
        <v>6</v>
      </c>
      <c r="C47" s="33" t="s">
        <v>17</v>
      </c>
      <c r="D47" s="33" t="s">
        <v>117</v>
      </c>
      <c r="E47" s="32">
        <v>60</v>
      </c>
      <c r="F47" s="32" t="s">
        <v>118</v>
      </c>
      <c r="G47" s="32"/>
      <c r="H47" s="32"/>
      <c r="I47" s="32"/>
      <c r="J47" s="32"/>
      <c r="K47" s="32"/>
      <c r="L47" s="32"/>
      <c r="M47" s="32"/>
      <c r="N47" s="32"/>
      <c r="O47" s="32" t="s">
        <v>43</v>
      </c>
      <c r="P47" s="32" t="s">
        <v>119</v>
      </c>
    </row>
    <row r="48" spans="1:16" ht="24" x14ac:dyDescent="0.55000000000000004">
      <c r="A48" s="32">
        <v>5175</v>
      </c>
      <c r="B48" s="32">
        <v>6</v>
      </c>
      <c r="C48" s="33" t="s">
        <v>17</v>
      </c>
      <c r="D48" s="33" t="s">
        <v>120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72" x14ac:dyDescent="0.55000000000000004">
      <c r="A49" s="32">
        <v>5176</v>
      </c>
      <c r="B49" s="32">
        <v>6</v>
      </c>
      <c r="C49" s="33" t="s">
        <v>17</v>
      </c>
      <c r="D49" s="33" t="s">
        <v>121</v>
      </c>
      <c r="E49" s="32">
        <v>105</v>
      </c>
      <c r="F49" s="32" t="s">
        <v>122</v>
      </c>
      <c r="G49" s="32"/>
      <c r="H49" s="32"/>
      <c r="I49" s="32"/>
      <c r="J49" s="32"/>
      <c r="K49" s="32"/>
      <c r="L49" s="32"/>
      <c r="M49" s="32"/>
      <c r="N49" s="32"/>
      <c r="O49" s="32" t="s">
        <v>43</v>
      </c>
      <c r="P49" s="32" t="s">
        <v>123</v>
      </c>
    </row>
    <row r="50" spans="1:16" ht="24" x14ac:dyDescent="0.55000000000000004">
      <c r="A50" s="32">
        <v>5177</v>
      </c>
      <c r="B50" s="32">
        <v>6</v>
      </c>
      <c r="C50" s="33" t="s">
        <v>17</v>
      </c>
      <c r="D50" s="33" t="s">
        <v>124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5178</v>
      </c>
      <c r="B51" s="32">
        <v>6</v>
      </c>
      <c r="C51" s="33" t="s">
        <v>17</v>
      </c>
      <c r="D51" s="33" t="s">
        <v>124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5179</v>
      </c>
      <c r="B52" s="32">
        <v>6</v>
      </c>
      <c r="C52" s="33" t="s">
        <v>17</v>
      </c>
      <c r="D52" s="33" t="s">
        <v>125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5180</v>
      </c>
      <c r="B53" s="32">
        <v>6</v>
      </c>
      <c r="C53" s="33" t="s">
        <v>17</v>
      </c>
      <c r="D53" s="33" t="s">
        <v>126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5181</v>
      </c>
      <c r="B54" s="32">
        <v>6</v>
      </c>
      <c r="C54" s="33" t="s">
        <v>17</v>
      </c>
      <c r="D54" s="33" t="s">
        <v>127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48" x14ac:dyDescent="0.55000000000000004">
      <c r="A55" s="32">
        <v>5182</v>
      </c>
      <c r="B55" s="32">
        <v>6</v>
      </c>
      <c r="C55" s="33" t="s">
        <v>17</v>
      </c>
      <c r="D55" s="33" t="s">
        <v>128</v>
      </c>
      <c r="E55" s="32">
        <v>35</v>
      </c>
      <c r="F55" s="32" t="s">
        <v>129</v>
      </c>
      <c r="G55" s="32"/>
      <c r="H55" s="32"/>
      <c r="I55" s="32"/>
      <c r="J55" s="32"/>
      <c r="K55" s="32"/>
      <c r="L55" s="32" t="s">
        <v>130</v>
      </c>
      <c r="M55" s="32" t="s">
        <v>43</v>
      </c>
      <c r="N55" s="32" t="s">
        <v>64</v>
      </c>
      <c r="O55" s="32"/>
      <c r="P55" s="32" t="s">
        <v>129</v>
      </c>
    </row>
    <row r="56" spans="1:16" ht="24" x14ac:dyDescent="0.55000000000000004">
      <c r="A56" s="32">
        <v>5183</v>
      </c>
      <c r="B56" s="32">
        <v>6</v>
      </c>
      <c r="C56" s="33" t="s">
        <v>17</v>
      </c>
      <c r="D56" s="33" t="s">
        <v>131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5184</v>
      </c>
      <c r="B57" s="32">
        <v>6</v>
      </c>
      <c r="C57" s="33" t="s">
        <v>17</v>
      </c>
      <c r="D57" s="33" t="s">
        <v>132</v>
      </c>
      <c r="E57" s="32">
        <v>449</v>
      </c>
      <c r="F57" s="32"/>
      <c r="G57" s="32"/>
      <c r="H57" s="32"/>
      <c r="I57" s="32"/>
      <c r="J57" s="32"/>
      <c r="K57" s="32"/>
      <c r="L57" s="32"/>
      <c r="M57" s="32"/>
      <c r="N57" s="32"/>
      <c r="O57" s="32" t="s">
        <v>43</v>
      </c>
      <c r="P57" s="32" t="s">
        <v>20</v>
      </c>
    </row>
    <row r="58" spans="1:16" ht="24" x14ac:dyDescent="0.55000000000000004">
      <c r="A58" s="32">
        <v>5185</v>
      </c>
      <c r="B58" s="32">
        <v>6</v>
      </c>
      <c r="C58" s="33" t="s">
        <v>17</v>
      </c>
      <c r="D58" s="33" t="s">
        <v>133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5186</v>
      </c>
      <c r="B59" s="32">
        <v>6</v>
      </c>
      <c r="C59" s="33" t="s">
        <v>17</v>
      </c>
      <c r="D59" s="33" t="s">
        <v>134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5187</v>
      </c>
      <c r="B60" s="32">
        <v>6</v>
      </c>
      <c r="C60" s="33" t="s">
        <v>17</v>
      </c>
      <c r="D60" s="33" t="s">
        <v>135</v>
      </c>
      <c r="E60" s="32">
        <v>9</v>
      </c>
      <c r="F60" s="32" t="s">
        <v>136</v>
      </c>
      <c r="G60" s="32"/>
      <c r="H60" s="32"/>
      <c r="I60" s="32"/>
      <c r="J60" s="32"/>
      <c r="K60" s="32"/>
      <c r="L60" s="32"/>
      <c r="M60" s="32" t="s">
        <v>43</v>
      </c>
      <c r="N60" s="32"/>
      <c r="O60" s="32"/>
      <c r="P60" s="32"/>
    </row>
    <row r="61" spans="1:16" ht="24" x14ac:dyDescent="0.55000000000000004">
      <c r="A61" s="32">
        <v>5188</v>
      </c>
      <c r="B61" s="32">
        <v>6</v>
      </c>
      <c r="C61" s="33" t="s">
        <v>17</v>
      </c>
      <c r="D61" s="33" t="s">
        <v>137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5189</v>
      </c>
      <c r="B62" s="32">
        <v>6</v>
      </c>
      <c r="C62" s="33" t="s">
        <v>17</v>
      </c>
      <c r="D62" s="33" t="s">
        <v>138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5190</v>
      </c>
      <c r="B63" s="32">
        <v>6</v>
      </c>
      <c r="C63" s="33" t="s">
        <v>17</v>
      </c>
      <c r="D63" s="33" t="s">
        <v>139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5191</v>
      </c>
      <c r="B64" s="32">
        <v>6</v>
      </c>
      <c r="C64" s="33" t="s">
        <v>17</v>
      </c>
      <c r="D64" s="33" t="s">
        <v>140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48" x14ac:dyDescent="0.55000000000000004">
      <c r="A65" s="32">
        <v>5192</v>
      </c>
      <c r="B65" s="32">
        <v>6</v>
      </c>
      <c r="C65" s="33" t="s">
        <v>17</v>
      </c>
      <c r="D65" s="33" t="s">
        <v>141</v>
      </c>
      <c r="E65" s="32">
        <v>6</v>
      </c>
      <c r="F65" s="32" t="s">
        <v>142</v>
      </c>
      <c r="G65" s="32"/>
      <c r="H65" s="32"/>
      <c r="I65" s="32"/>
      <c r="J65" s="32"/>
      <c r="K65" s="32"/>
      <c r="L65" s="32"/>
      <c r="M65" s="32"/>
      <c r="N65" s="32"/>
      <c r="O65" s="32" t="s">
        <v>43</v>
      </c>
      <c r="P65" s="32" t="s">
        <v>143</v>
      </c>
    </row>
    <row r="66" spans="1:16" ht="24" x14ac:dyDescent="0.55000000000000004">
      <c r="A66" s="32">
        <v>5193</v>
      </c>
      <c r="B66" s="32">
        <v>6</v>
      </c>
      <c r="C66" s="33" t="s">
        <v>17</v>
      </c>
      <c r="D66" s="33" t="s">
        <v>144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48" x14ac:dyDescent="0.55000000000000004">
      <c r="A67" s="32">
        <v>5194</v>
      </c>
      <c r="B67" s="32">
        <v>6</v>
      </c>
      <c r="C67" s="33" t="s">
        <v>17</v>
      </c>
      <c r="D67" s="33" t="s">
        <v>145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5195</v>
      </c>
      <c r="B68" s="32">
        <v>6</v>
      </c>
      <c r="C68" s="33" t="s">
        <v>17</v>
      </c>
      <c r="D68" s="33" t="s">
        <v>146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5196</v>
      </c>
      <c r="B69" s="32">
        <v>6</v>
      </c>
      <c r="C69" s="33" t="s">
        <v>17</v>
      </c>
      <c r="D69" s="33" t="s">
        <v>147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5197</v>
      </c>
      <c r="B70" s="32">
        <v>6</v>
      </c>
      <c r="C70" s="33" t="s">
        <v>17</v>
      </c>
      <c r="D70" s="33" t="s">
        <v>148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5198</v>
      </c>
      <c r="B71" s="32">
        <v>6</v>
      </c>
      <c r="C71" s="33" t="s">
        <v>17</v>
      </c>
      <c r="D71" s="33" t="s">
        <v>149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5199</v>
      </c>
      <c r="B72" s="32">
        <v>6</v>
      </c>
      <c r="C72" s="33" t="s">
        <v>17</v>
      </c>
      <c r="D72" s="33" t="s">
        <v>150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5200</v>
      </c>
      <c r="B73" s="32">
        <v>6</v>
      </c>
      <c r="C73" s="33" t="s">
        <v>17</v>
      </c>
      <c r="D73" s="33" t="s">
        <v>151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5201</v>
      </c>
      <c r="B74" s="32">
        <v>6</v>
      </c>
      <c r="C74" s="33" t="s">
        <v>17</v>
      </c>
      <c r="D74" s="33" t="s">
        <v>152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72" x14ac:dyDescent="0.55000000000000004">
      <c r="A75" s="32">
        <v>5202</v>
      </c>
      <c r="B75" s="32">
        <v>6</v>
      </c>
      <c r="C75" s="33" t="s">
        <v>17</v>
      </c>
      <c r="D75" s="33" t="s">
        <v>153</v>
      </c>
      <c r="E75" s="32">
        <v>90</v>
      </c>
      <c r="F75" s="32" t="s">
        <v>154</v>
      </c>
      <c r="G75" s="32"/>
      <c r="H75" s="32"/>
      <c r="I75" s="32"/>
      <c r="J75" s="32"/>
      <c r="K75" s="32"/>
      <c r="L75" s="32"/>
      <c r="M75" s="32"/>
      <c r="N75" s="32"/>
      <c r="O75" s="32" t="s">
        <v>43</v>
      </c>
      <c r="P75" s="32" t="s">
        <v>44</v>
      </c>
    </row>
    <row r="76" spans="1:16" ht="24" x14ac:dyDescent="0.55000000000000004">
      <c r="A76" s="32">
        <v>5203</v>
      </c>
      <c r="B76" s="32">
        <v>6</v>
      </c>
      <c r="C76" s="33" t="s">
        <v>17</v>
      </c>
      <c r="D76" s="33" t="s">
        <v>155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80" spans="1:16" x14ac:dyDescent="0.45">
      <c r="D80" s="21">
        <f>SUBTOTAL(3,D7:D76)</f>
        <v>70</v>
      </c>
    </row>
  </sheetData>
  <autoFilter ref="A5:F76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6.สมุทรปราการ</vt:lpstr>
      <vt:lpstr>6.สมุทรปราการรพ.สต.</vt:lpstr>
      <vt:lpstr>'6.สมุทรปราการ'!Print_Titles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2018-03-08T07:47:46Z</dcterms:created>
  <dcterms:modified xsi:type="dcterms:W3CDTF">2018-03-08T07:48:45Z</dcterms:modified>
</cp:coreProperties>
</file>