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6.สระแก้ว" sheetId="1" r:id="rId1"/>
    <sheet name="6.สระแก้ว (2)" sheetId="2" r:id="rId2"/>
  </sheets>
  <definedNames>
    <definedName name="_xlnm._FilterDatabase" localSheetId="0" hidden="1">'6.สระแก้ว'!$A$7:$I$16</definedName>
    <definedName name="_xlnm._FilterDatabase" localSheetId="1" hidden="1">'6.สระแก้ว (2)'!$A$5:$F$116</definedName>
    <definedName name="_xlnm.Print_Titles" localSheetId="0">'6.สระแก้ว'!$1:$7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0" i="2" l="1"/>
  <c r="H18" i="1"/>
  <c r="G18" i="1"/>
</calcChain>
</file>

<file path=xl/sharedStrings.xml><?xml version="1.0" encoding="utf-8"?>
<sst xmlns="http://schemas.openxmlformats.org/spreadsheetml/2006/main" count="341" uniqueCount="178">
  <si>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</si>
  <si>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</si>
  <si>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</si>
  <si>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</si>
  <si>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</si>
  <si>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</si>
  <si>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</si>
  <si>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</si>
  <si>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</si>
  <si>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</si>
  <si>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</si>
  <si>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</si>
  <si>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</si>
  <si>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</si>
  <si>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</si>
  <si>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รพ.สมเด็จพระยุพราชสระแก้ว</t>
  </si>
  <si>
    <t>โรงพยาบาลทั่วไป</t>
  </si>
  <si>
    <t>สระแก้ว</t>
  </si>
  <si>
    <t>S</t>
  </si>
  <si>
    <t>ส่งเอกชนกำจัดโดยการเผาด้วยเตาเผามูลฝอยติดเชื้อ</t>
  </si>
  <si>
    <t>รพ.อรัญประเทศ</t>
  </si>
  <si>
    <t>M1</t>
  </si>
  <si>
    <t>รพ.เขาฉกรรจ์</t>
  </si>
  <si>
    <t>F2</t>
  </si>
  <si>
    <t>รพ.คลองหาด</t>
  </si>
  <si>
    <t>รพ.ตาพระยา</t>
  </si>
  <si>
    <t>รพ.วังน้ำเย็น</t>
  </si>
  <si>
    <t>รพ.วัฒนานคร</t>
  </si>
  <si>
    <t>รพ.โคกสูง</t>
  </si>
  <si>
    <t>F3</t>
  </si>
  <si>
    <t>รพ.วังสมบูรณ์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</si>
  <si>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</si>
  <si>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</si>
  <si>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</si>
  <si>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</si>
  <si>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</si>
  <si>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</si>
  <si>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</si>
  <si>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</si>
  <si>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</si>
  <si>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</si>
  <si>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</si>
  <si>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รพ.สต.กุดเกวียน ตำบลตาพระยา</t>
  </si>
  <si>
    <t>รพ.สต.คลองจระเข้ ตำบลทุ่งมหาเจริญ</t>
  </si>
  <si>
    <t>รพ.สต.คลองตะเคียน ตำบลหนองแวง</t>
  </si>
  <si>
    <t>รพ.สต.คลองทับจันทร์</t>
  </si>
  <si>
    <t>รพ.สต.คลองน้ำใส</t>
  </si>
  <si>
    <t>รพ.สต.คลองน้ำใส ตำบลโคกปี่ฆ้อง</t>
  </si>
  <si>
    <t>รพ.สต.คลองบุหรี่ ตำบลหนองบอน</t>
  </si>
  <si>
    <t>รพ.สต.คลองปลาโด ตำบลท่าแยก</t>
  </si>
  <si>
    <t>รพ.สต.คลองผักขม ตำบลท่าแยก</t>
  </si>
  <si>
    <t>รพ.สต.คลองมะละกอ ตำบลสระขวัญ</t>
  </si>
  <si>
    <t>รพ.สต.คลองหมากนัด ตำบลบ้านแก้ง</t>
  </si>
  <si>
    <t>-รวบรวมถุงแดงบรรจุขยะติดเชื้อจากถังขยะติดเชื้อในรพ.สต.ทุกวัน ชั่งน้ำหนักติดป้าย ใส่กล่องพลาสติก ใส่คอกพักขยะ ลงบันทึกในแบบบันทึก -รถขนขยะติดเชื้อของสสอ.เมืองสระแก้ว (จนท.รพ.สต.ร่วมเป็นคนขับรถ) ออกมาเก็บขยะฯ ที่รพ.สต.สัปดาห์ละ ๑ ครั้ง ทุกวันอังคาร นำส่งโรงพยาบาลสมเด็จพระยุพราชสระแก้วเพื่อส่งบริษัทกำจัดทุกวันพุธเช้า</t>
  </si>
  <si>
    <t>/</t>
  </si>
  <si>
    <t>รพ.สต.คลองหว้า ตำบลทับพริก</t>
  </si>
  <si>
    <t>รพ.สต.คลองเจริญ ตำบลหนองหว้า</t>
  </si>
  <si>
    <t>รพ.สต.คลองเจริญสุข ตำบลวังทอง</t>
  </si>
  <si>
    <t>ส่งไปกับรถ ซัพพลาย</t>
  </si>
  <si>
    <t>-</t>
  </si>
  <si>
    <t>รพ.สต.ซับมะนาว ตำบลหนองหว้า</t>
  </si>
  <si>
    <t>รพ.สต.ตาหลังใน</t>
  </si>
  <si>
    <t>รพ.สต.ทับทิมสยาม ตำบลทัพไทย</t>
  </si>
  <si>
    <t>รพ.สต.ทับพริก</t>
  </si>
  <si>
    <t>รพ.สต.ทัพเซียม</t>
  </si>
  <si>
    <t>รพ.สต.ทัพไทย ตำบลทัพไทย</t>
  </si>
  <si>
    <t>รพ.สต.ท่ากะบาก ตำบลท่าแยก</t>
  </si>
  <si>
    <t>รพ.สต.ท่าข้าม</t>
  </si>
  <si>
    <t>รพ.สต.ท่าเกษม ตำบลท่าเกษม</t>
  </si>
  <si>
    <t>รพ.สต.ท่าแยก ตำบลท่าแยก</t>
  </si>
  <si>
    <t>รพ.สต.ทุ่งกบินทร์ ตำบลวังใหม่</t>
  </si>
  <si>
    <t>พนักงานขนขยะติดเชื้อที่ปิดมิดชิดวางบนรถเข็นที่แยกเฉพาะขนขยะติดเชื้อไปส่งที่รถรับขยะติดเชื้อของโรงพยาบาลวังน้ำเย็น</t>
  </si>
  <si>
    <t>รพ.สต.ทุ่งมหาเจริญ</t>
  </si>
  <si>
    <t>มีรถจากโรงพยาบาลมารับขยะมูลฝอยติดเชื้อ</t>
  </si>
  <si>
    <t>โรงพยาบาลวังน้ำเย็น</t>
  </si>
  <si>
    <t>รพ.สต.นวมินทราชินี ตำบลทัพไทย</t>
  </si>
  <si>
    <t>รพ.สต.นางาม ตำบลตาพระยา</t>
  </si>
  <si>
    <t>มีรถขนมูลฝอยติดเชื้อจากส่วนกลางมารับไปกำจัดที่ รพ.แม่ข่าย</t>
  </si>
  <si>
    <t>รพ.แม่ข่าย (รพ.ตาพระยา)กำจัด</t>
  </si>
  <si>
    <t>รพ.สต.นิคมสร้างตนเองคลองน้ำใส</t>
  </si>
  <si>
    <t>รพ.สต.บะขมิ้น ตำบลโคกปี่ฆ้อง</t>
  </si>
  <si>
    <t>รพ.สต.บ้านคลองคันโท ตำบลหนองหมากฝ้าย</t>
  </si>
  <si>
    <t>รพ.สต.บ้านคลองตะเคียนชัย ตำบลทุ่งมหาเจริญ</t>
  </si>
  <si>
    <t>รพ.สต.บ้านคลองทราย ตำบลหนองตะเคียนบอน</t>
  </si>
  <si>
    <t>รพ.สต.บ้านคลองมะนาว ตำบลท่าเกวียน</t>
  </si>
  <si>
    <t>รพ.สต.บ้านคลองไก่เถื่อน ตำบลคลองไก่เถื่อน</t>
  </si>
  <si>
    <t>รพ.สต.บ้านช่องกุ่ม ตำบลช่องกุ่ม</t>
  </si>
  <si>
    <t>รพ.สต.บ้านชุมทอง ตำบลเบญจขร</t>
  </si>
  <si>
    <t>รพ.สต.บ้านซับนกแก้ว ตำบลหนองน้ำใส</t>
  </si>
  <si>
    <t>รพ.สต.บ้านซับสิงโต</t>
  </si>
  <si>
    <t>ขนย้ายไปด้านข้างของสถานบริการโดยไม่ได้ผ่านจุดของการให้บริการประชาชน ภาชนะที่ใช้บรรจุคือกล่องกระดาษปิดฝากล่องมิดชิดขณะขนย้าย</t>
  </si>
  <si>
    <t>โรงพยาบาลวังสมบูรณ์</t>
  </si>
  <si>
    <t>รพ.สต.บ้านถวายเฉลิมพระเกียรติบ้านคลองยายอินทร์ ตำบลวังทอง</t>
  </si>
  <si>
    <t>มีรถ Supply จากโรงพยาบาลแม่ข่ายมารับมูลฝอยติดเชื้อที่หน่วยงาน โดยทางหน่วยงานจะบรรจุ ใส่ถุงแดงแยกชัดเจน และพักในสถานที่ที่เตรียมไว้</t>
  </si>
  <si>
    <t>รพ.สต.บ้านทับทิมสยาม ตำบลคลองไก่เถื่อน</t>
  </si>
  <si>
    <t>รพ.สต.บ้านทับใหม่ ตำบลโนนหมากเค็ง</t>
  </si>
  <si>
    <t>รพ.สต.บ้านท่าช้าง ตำบลหนองหมากฝ้าย</t>
  </si>
  <si>
    <t>รพ.สต.บ้านท่าตาสี ตำบลตาหลังใน</t>
  </si>
  <si>
    <t>รพ.สต.บ้านท่าเกวียน ตำบลท่าเกวียน</t>
  </si>
  <si>
    <t>รพ.สต.บ้านนาดี ตำบลซับมะกรูด</t>
  </si>
  <si>
    <t>ฝากส่งกับรถขนมูลฝอยติดเชื้อของ รพ.แม่ข่าย</t>
  </si>
  <si>
    <t>รพ.สต.บ้านน้ำคำ ตำบลเบญจขร</t>
  </si>
  <si>
    <t>รถรับมูลฝอยติดเชื้อจากโรงพยาบาล</t>
  </si>
  <si>
    <t>โรงพยาบาลคลองหาด</t>
  </si>
  <si>
    <t>รพ.สต.บ้านน้ำซับเจริญ ตำบลสระขวัญ</t>
  </si>
  <si>
    <t>รพ.สต.บ้านบ่อนางชิง ตำบลห้วยโจด</t>
  </si>
  <si>
    <t>รพ.สต.บ้านวังใหม่ ตำบลวังใหม่</t>
  </si>
  <si>
    <t>รพ.สต.บ้านหนองตะเคียนบอน ตำบลหนองตะเคียนบอน</t>
  </si>
  <si>
    <t>รพ.สต.บ้านหนองน้ำใส ตำบลหนองน้ำใส</t>
  </si>
  <si>
    <t>รพ.สต.บ้านหนองหมากฝ้าย ตำบลหนองหมากฝ้าย</t>
  </si>
  <si>
    <t>รพ.สต.บ้านหนองหอย ตำบลผักขะ</t>
  </si>
  <si>
    <t>รพ.สต.บ้านหนองเทา ตำบลโนนหมากเค็ง</t>
  </si>
  <si>
    <t>รพ.สต.บ้านหนองแวง ตำบลหนองแวง</t>
  </si>
  <si>
    <t>รพ.สต.บ้านหนองแวง ตำบลไทรเดียว</t>
  </si>
  <si>
    <t>ขยะมูลฝอยติดเชื้อใส่ถุงสีแดงผูกปากถุงใส่ในถังพลาสติกสีแดงมีฝาล็อค ใส่รถรพ.คลองหาดที่ขนขยะโดยตรงไปเก็บที่รพ.คลองหาด อาทิตย์ละ ครั้งในวันศุกร์</t>
  </si>
  <si>
    <t>ขุดหลุมฝัง</t>
  </si>
  <si>
    <t>รพช.คลองหาด</t>
  </si>
  <si>
    <t>รพ.สต.บ้านห้วยชัน ตำบลช่องกุ่ม</t>
  </si>
  <si>
    <t>รพ.สต.บ้านห้วยเดื่อ ตำบลผักขะ</t>
  </si>
  <si>
    <t>รพ.สต.บ้านหินกอง ตำบลไทรทอง</t>
  </si>
  <si>
    <t>รพ.สต.บ้านเขาตาง๊อก ตำบลคลองไก่เถื่อน</t>
  </si>
  <si>
    <t>รพ.สต.บ้านเขาพรมสุวรรณ ตำบลแซร์ออ</t>
  </si>
  <si>
    <t>รพ.สต.บ้านแก้ง ตำบลบ้านแก้ง</t>
  </si>
  <si>
    <t>รพ.สต.บ้านแก่งสีเสียด</t>
  </si>
  <si>
    <t>รพ.สต.บ้านแซร์ออ ตำบลแซร์ออ</t>
  </si>
  <si>
    <t>รพ.สต.บ้านโคกไพล ตำบลทัพราช</t>
  </si>
  <si>
    <t>มีรถยนต์เก็บมูลฝอยะติดเชื้อจากโรงพยาบาลตาพระยา มารับสัปดาห์ละ 1 ครั้ง</t>
  </si>
  <si>
    <t>รพ.สต.บ้านโรงเรียน</t>
  </si>
  <si>
    <t>รพ.สต.บ้านใหม่ศรีจำปา ตำบลหนองหมากฝ้าย</t>
  </si>
  <si>
    <t>รพ.สต.บ้านใหม่หนองไทร</t>
  </si>
  <si>
    <t>รพ.สต.ป่าไร่</t>
  </si>
  <si>
    <t>รพ.สต.ผ่านศึก</t>
  </si>
  <si>
    <t>รพ.สต.ฟากห้วย</t>
  </si>
  <si>
    <t>รพ.สต.ภูน้ำเกลี้ยง ตำบลป่าไร่</t>
  </si>
  <si>
    <t>รพ.สต.มะกอก ตำบลทัพเสด็จ</t>
  </si>
  <si>
    <t>แยกขยะไว้ที่ อาคารที่พักขยะ ทุก 7 วัน รถขนขยะจาก สำนักงานสาธารณสุขอำเภอตาพระยา จะมารับ ลงบันทึก และนำไปกำจัดที่ โรงพยาบาลตาพระยา</t>
  </si>
  <si>
    <t>โรงพยาบาลตาพระยา</t>
  </si>
  <si>
    <t>รพ.สต.รัตนะ ตำบลทัพไทย</t>
  </si>
  <si>
    <t>รพ.สต.ราชันย์ ตำบลไทยอุดม</t>
  </si>
  <si>
    <t>รพ.สต.ละลมติม ตำบลโคกสูง</t>
  </si>
  <si>
    <t>รพ.สต.ลุงพู ตำบลโคกปี่ฆ้อง</t>
  </si>
  <si>
    <t>รพ.สต.ศาลาลำดวน ตำบลศาลาลำดวน</t>
  </si>
  <si>
    <t>รพ.สต.หนองติม ตำบลทัพราช</t>
  </si>
  <si>
    <t>มีรถจัดเก็บมูลฝอยติดเชื้อมารับในหน่วยบริการ ไปกำจัด</t>
  </si>
  <si>
    <t>บริษัทเอกชนนำไปกำจัดที่โรงงานกำจัด โดยมีรถขนส่ง</t>
  </si>
  <si>
    <t>รพ.สต.หนองปรือ</t>
  </si>
  <si>
    <t>รพ.สต.หนองผักแว่น ตำบลทัพราช</t>
  </si>
  <si>
    <t>รพ.สต.หนองม่วง ตำบลหนองม่วง</t>
  </si>
  <si>
    <t>รพ.สต.หนองมั่ง ตำบลหนองแวง</t>
  </si>
  <si>
    <t>รพ.สต.หนองสังข์</t>
  </si>
  <si>
    <t>รพ.สต.หนองหว้า ตำบลหนองหว้า</t>
  </si>
  <si>
    <t>รพ.สต.หนองแวง ตำบลหนองแวง</t>
  </si>
  <si>
    <t>รพ.สต.หนองไทร ตำบลศาลาลำดวน</t>
  </si>
  <si>
    <t>รพ.สต.หันทราย</t>
  </si>
  <si>
    <t>รพ.สต.อ่างศิลา ตำบลโนนหมากมุ่น</t>
  </si>
  <si>
    <t>รพ.สต.เขาฉกรรจ์ ตำบลเขาฉกรรจ์</t>
  </si>
  <si>
    <t>รพ.สต.เขามะกา ตำบลศาลาลำดวน</t>
  </si>
  <si>
    <t>รพ.สต.เขาสามสิบ ตำบลเขาสามสิบ</t>
  </si>
  <si>
    <t>รพ.สต.เขาสิงห์โต ตำบลบ้านแก้ง</t>
  </si>
  <si>
    <t>รพ.สต.เนินแสนสุข ตำบลหนองบอน</t>
  </si>
  <si>
    <t>รพ.สต.เมืองไผ่</t>
  </si>
  <si>
    <t>รพ.สต.แสง์ ตำบลทัพเสด็จ</t>
  </si>
  <si>
    <t>รพ.สต.โคกปี่ฆ้อง ตำบลโคกปี่ฆ้อง</t>
  </si>
  <si>
    <t>รพ.สต.โคกสัมพันธ์ ตำบลท่าเกษม</t>
  </si>
  <si>
    <t>รพ.สต.โคกสูง ตำบลโคกสูง</t>
  </si>
  <si>
    <t>มีรถขนส่งขยะติดเชื้อ มารับ-ส่งจาก รพ.สต.ถึง รพท.ปากช่องนานา</t>
  </si>
  <si>
    <t>รพท.ปากช่องนานา</t>
  </si>
  <si>
    <t>รพ.สต.โคกเพร็ก ตำบลทัพเสด็จ</t>
  </si>
  <si>
    <t>รพ.สต.โคกแจง ตำบลทัพเสด็จ</t>
  </si>
  <si>
    <t>รพ.สต.โคคลาน ตำบลโคคลาน</t>
  </si>
  <si>
    <t>รพ.สต.โนนหมากมุ่น ตำบลโนนหมากมุ่น</t>
  </si>
  <si>
    <t>รพ.สต.ไทรทอง ตำบลพระเพลิง</t>
  </si>
  <si>
    <t>รพ.สต.ไผ่งาม ตำบลหนองม่วง</t>
  </si>
  <si>
    <t>สถานีอนามัยคลองตาสูตร ม.10 ตำบลคลองหินปูน</t>
  </si>
  <si>
    <t>สถานีอนามัยคลองหินปูน หมู่ที่ 1 ตำบลคลองหินปูน</t>
  </si>
  <si>
    <t>สถานีอนามัยนาคันหัก ตำบลพระเพลิง</t>
  </si>
  <si>
    <t>สอ.เฉลิมพระเกียรติ 60 พรรษา นวมินทราชินี</t>
  </si>
  <si>
    <t>นำถุงที่บรรจุมูลฝอยปิดมิดชิดวางบนรถเข็น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</si>
</sst>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0" fontId="7" fillId="0" borderId="4" xfId="0" applyFont="1" applyBorder="1"/>
    <xf numFmtId="187" fontId="3" fillId="2" borderId="4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2:J20"/>
  <sheetViews>
    <sheetView tabSelected="1" zoomScale="73" zoomScaleNormal="73" workbookViewId="0">
      <selection activeCell="G18" sqref="G18:H18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405</v>
      </c>
      <c r="B8" s="13">
        <v>6</v>
      </c>
      <c r="C8" s="13" t="s">
        <v>15</v>
      </c>
      <c r="D8" s="13" t="s">
        <v>16</v>
      </c>
      <c r="E8" s="12" t="s">
        <v>17</v>
      </c>
      <c r="F8" s="12" t="s">
        <v>18</v>
      </c>
      <c r="G8" s="12"/>
      <c r="H8" s="14">
        <v>839.80273972602743</v>
      </c>
      <c r="I8" s="12" t="s">
        <v>19</v>
      </c>
      <c r="J8" s="15"/>
    </row>
    <row r="9" spans="1:10" ht="24" x14ac:dyDescent="0.55000000000000004">
      <c r="A9" s="12">
        <v>406</v>
      </c>
      <c r="B9" s="13">
        <v>6</v>
      </c>
      <c r="C9" s="13" t="s">
        <v>20</v>
      </c>
      <c r="D9" s="13" t="s">
        <v>16</v>
      </c>
      <c r="E9" s="12" t="s">
        <v>17</v>
      </c>
      <c r="F9" s="12" t="s">
        <v>21</v>
      </c>
      <c r="G9" s="12"/>
      <c r="H9" s="12"/>
      <c r="I9" s="12"/>
      <c r="J9" s="15"/>
    </row>
    <row r="10" spans="1:10" ht="48" x14ac:dyDescent="0.55000000000000004">
      <c r="A10" s="12">
        <v>407</v>
      </c>
      <c r="B10" s="13">
        <v>6</v>
      </c>
      <c r="C10" s="13" t="s">
        <v>22</v>
      </c>
      <c r="D10" s="13" t="s">
        <v>13</v>
      </c>
      <c r="E10" s="12" t="s">
        <v>17</v>
      </c>
      <c r="F10" s="12" t="s">
        <v>23</v>
      </c>
      <c r="G10" s="12"/>
      <c r="H10" s="14">
        <v>24.512328767123286</v>
      </c>
      <c r="I10" s="12" t="s">
        <v>19</v>
      </c>
      <c r="J10" s="15"/>
    </row>
    <row r="11" spans="1:10" ht="24" x14ac:dyDescent="0.55000000000000004">
      <c r="A11" s="12">
        <v>408</v>
      </c>
      <c r="B11" s="13">
        <v>6</v>
      </c>
      <c r="C11" s="13" t="s">
        <v>24</v>
      </c>
      <c r="D11" s="13" t="s">
        <v>13</v>
      </c>
      <c r="E11" s="12" t="s">
        <v>17</v>
      </c>
      <c r="F11" s="12" t="s">
        <v>23</v>
      </c>
      <c r="G11" s="12"/>
      <c r="H11" s="12"/>
      <c r="I11" s="12"/>
      <c r="J11" s="15"/>
    </row>
    <row r="12" spans="1:10" ht="48" x14ac:dyDescent="0.55000000000000004">
      <c r="A12" s="12">
        <v>409</v>
      </c>
      <c r="B12" s="13">
        <v>6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38</v>
      </c>
      <c r="H12" s="16">
        <v>21.643835616438356</v>
      </c>
      <c r="I12" s="12" t="s">
        <v>19</v>
      </c>
      <c r="J12" s="15"/>
    </row>
    <row r="13" spans="1:10" ht="48" x14ac:dyDescent="0.55000000000000004">
      <c r="A13" s="12">
        <v>410</v>
      </c>
      <c r="B13" s="13">
        <v>6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60</v>
      </c>
      <c r="H13" s="12">
        <v>66</v>
      </c>
      <c r="I13" s="12" t="s">
        <v>19</v>
      </c>
      <c r="J13" s="15"/>
    </row>
    <row r="14" spans="1:10" ht="24" x14ac:dyDescent="0.55000000000000004">
      <c r="A14" s="12">
        <v>411</v>
      </c>
      <c r="B14" s="13">
        <v>6</v>
      </c>
      <c r="C14" s="13" t="s">
        <v>27</v>
      </c>
      <c r="D14" s="13" t="s">
        <v>13</v>
      </c>
      <c r="E14" s="12" t="s">
        <v>17</v>
      </c>
      <c r="F14" s="12" t="s">
        <v>23</v>
      </c>
      <c r="G14" s="12"/>
      <c r="H14" s="12"/>
      <c r="I14" s="12"/>
      <c r="J14" s="15"/>
    </row>
    <row r="15" spans="1:10" ht="48" x14ac:dyDescent="0.55000000000000004">
      <c r="A15" s="12">
        <v>412</v>
      </c>
      <c r="B15" s="13">
        <v>6</v>
      </c>
      <c r="C15" s="13" t="s">
        <v>28</v>
      </c>
      <c r="D15" s="13" t="s">
        <v>13</v>
      </c>
      <c r="E15" s="12" t="s">
        <v>17</v>
      </c>
      <c r="F15" s="12" t="s">
        <v>29</v>
      </c>
      <c r="G15" s="12"/>
      <c r="H15" s="14">
        <v>16.666666666666668</v>
      </c>
      <c r="I15" s="12" t="s">
        <v>19</v>
      </c>
      <c r="J15" s="15"/>
    </row>
    <row r="16" spans="1:10" ht="24" x14ac:dyDescent="0.55000000000000004">
      <c r="A16" s="12">
        <v>413</v>
      </c>
      <c r="B16" s="13">
        <v>6</v>
      </c>
      <c r="C16" s="13" t="s">
        <v>30</v>
      </c>
      <c r="D16" s="13" t="s">
        <v>13</v>
      </c>
      <c r="E16" s="12" t="s">
        <v>17</v>
      </c>
      <c r="F16" s="12" t="s">
        <v>29</v>
      </c>
      <c r="G16" s="12"/>
      <c r="H16" s="12"/>
      <c r="I16" s="12"/>
      <c r="J16" s="15"/>
    </row>
    <row r="17" spans="1:9" ht="24" x14ac:dyDescent="0.2">
      <c r="A17" s="17"/>
      <c r="B17" s="17"/>
      <c r="C17" s="17"/>
      <c r="D17" s="17"/>
      <c r="E17" s="18"/>
      <c r="F17" s="18"/>
      <c r="G17" s="18"/>
      <c r="H17" s="18"/>
      <c r="I17" s="18"/>
    </row>
    <row r="18" spans="1:9" ht="24" x14ac:dyDescent="0.2">
      <c r="A18" s="1"/>
      <c r="B18" s="1"/>
      <c r="C18" s="1"/>
      <c r="D18" s="19"/>
      <c r="E18" s="1"/>
      <c r="F18" s="1"/>
      <c r="G18" s="20">
        <f>SUM(G8:G15)</f>
        <v>98</v>
      </c>
      <c r="H18" s="20">
        <f>SUM(H8:H15)</f>
        <v>968.6255707762557</v>
      </c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21"/>
      <c r="E20" s="1"/>
      <c r="F20" s="1"/>
      <c r="G20" s="1"/>
      <c r="H20" s="1"/>
      <c r="I20" s="1"/>
    </row>
  </sheetData>
  <autoFilter ref="A7:I16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P120"/>
  <sheetViews>
    <sheetView showGridLines="0" workbookViewId="0">
      <selection activeCell="D17" sqref="D17"/>
    </sheetView>
  </sheetViews>
  <sheetFormatPr defaultRowHeight="21" x14ac:dyDescent="0.45"/>
  <cols>
    <col min="1" max="1" width="5.875" style="23" bestFit="1" customWidth="1"/>
    <col min="2" max="2" width="8.625" style="23" customWidth="1"/>
    <col min="3" max="3" width="14.125" style="23" bestFit="1" customWidth="1"/>
    <col min="4" max="4" width="36" style="23" bestFit="1" customWidth="1"/>
    <col min="5" max="5" width="12.75" style="23" bestFit="1" customWidth="1"/>
    <col min="6" max="6" width="36" style="23" bestFit="1" customWidth="1"/>
    <col min="7" max="10" width="14.75" style="23" bestFit="1" customWidth="1"/>
    <col min="11" max="11" width="7.125" style="23" customWidth="1"/>
    <col min="12" max="12" width="19.25" style="23" customWidth="1"/>
    <col min="13" max="13" width="10.375" style="23" customWidth="1"/>
    <col min="14" max="14" width="18.75" style="23" customWidth="1"/>
    <col min="15" max="15" width="10" style="23" customWidth="1"/>
    <col min="16" max="16" width="36" style="23" bestFit="1" customWidth="1"/>
    <col min="17" max="16384" width="9" style="23"/>
  </cols>
  <sheetData>
    <row r="1" spans="1:16" x14ac:dyDescent="0.45">
      <c r="A1" s="22"/>
      <c r="B1" s="22"/>
      <c r="C1" s="22"/>
      <c r="D1" s="22"/>
      <c r="E1" s="22"/>
    </row>
    <row r="2" spans="1:16" x14ac:dyDescent="0.45">
      <c r="A2" s="22"/>
      <c r="B2" s="22"/>
      <c r="C2" s="22"/>
      <c r="D2" s="22"/>
      <c r="E2" s="22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4" t="s">
        <v>2</v>
      </c>
      <c r="B5" s="25" t="s">
        <v>31</v>
      </c>
      <c r="C5" s="25" t="s">
        <v>6</v>
      </c>
      <c r="D5" s="25" t="s">
        <v>4</v>
      </c>
      <c r="E5" s="25" t="s">
        <v>32</v>
      </c>
      <c r="F5" s="26" t="s">
        <v>33</v>
      </c>
      <c r="G5" s="27" t="s">
        <v>34</v>
      </c>
      <c r="H5" s="28"/>
      <c r="I5" s="28"/>
      <c r="J5" s="28"/>
      <c r="K5" s="28"/>
      <c r="L5" s="28"/>
      <c r="M5" s="28"/>
      <c r="N5" s="28"/>
      <c r="O5" s="28"/>
      <c r="P5" s="28"/>
    </row>
    <row r="6" spans="1:16" ht="58.5" customHeight="1" x14ac:dyDescent="0.55000000000000004">
      <c r="A6" s="29"/>
      <c r="B6" s="25"/>
      <c r="C6" s="25"/>
      <c r="D6" s="25"/>
      <c r="E6" s="25"/>
      <c r="F6" s="26"/>
      <c r="G6" s="30" t="s">
        <v>35</v>
      </c>
      <c r="H6" s="31" t="s">
        <v>36</v>
      </c>
      <c r="I6" s="31" t="s">
        <v>37</v>
      </c>
      <c r="J6" s="31" t="s">
        <v>38</v>
      </c>
      <c r="K6" s="32" t="s">
        <v>39</v>
      </c>
      <c r="L6" s="33"/>
      <c r="M6" s="32" t="s">
        <v>40</v>
      </c>
      <c r="N6" s="33"/>
      <c r="O6" s="32" t="s">
        <v>41</v>
      </c>
      <c r="P6" s="33"/>
    </row>
    <row r="7" spans="1:16" ht="24" x14ac:dyDescent="0.55000000000000004">
      <c r="A7" s="34">
        <v>5212</v>
      </c>
      <c r="B7" s="34">
        <v>6</v>
      </c>
      <c r="C7" s="35" t="s">
        <v>17</v>
      </c>
      <c r="D7" s="35" t="s">
        <v>42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ht="24" x14ac:dyDescent="0.55000000000000004">
      <c r="A8" s="34">
        <v>5213</v>
      </c>
      <c r="B8" s="34">
        <v>6</v>
      </c>
      <c r="C8" s="35" t="s">
        <v>17</v>
      </c>
      <c r="D8" s="35" t="s">
        <v>43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4" x14ac:dyDescent="0.55000000000000004">
      <c r="A9" s="34">
        <v>5214</v>
      </c>
      <c r="B9" s="34">
        <v>6</v>
      </c>
      <c r="C9" s="35" t="s">
        <v>17</v>
      </c>
      <c r="D9" s="35" t="s">
        <v>44</v>
      </c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1:16" ht="24" x14ac:dyDescent="0.55000000000000004">
      <c r="A10" s="34">
        <v>5215</v>
      </c>
      <c r="B10" s="34">
        <v>6</v>
      </c>
      <c r="C10" s="35" t="s">
        <v>17</v>
      </c>
      <c r="D10" s="35" t="s">
        <v>45</v>
      </c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1:16" ht="24" x14ac:dyDescent="0.55000000000000004">
      <c r="A11" s="34">
        <v>5216</v>
      </c>
      <c r="B11" s="34">
        <v>6</v>
      </c>
      <c r="C11" s="35" t="s">
        <v>17</v>
      </c>
      <c r="D11" s="35" t="s">
        <v>46</v>
      </c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t="24" x14ac:dyDescent="0.55000000000000004">
      <c r="A12" s="34">
        <v>5217</v>
      </c>
      <c r="B12" s="34">
        <v>6</v>
      </c>
      <c r="C12" s="35" t="s">
        <v>17</v>
      </c>
      <c r="D12" s="35" t="s">
        <v>47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</row>
    <row r="13" spans="1:16" ht="24" x14ac:dyDescent="0.55000000000000004">
      <c r="A13" s="34">
        <v>5218</v>
      </c>
      <c r="B13" s="34">
        <v>6</v>
      </c>
      <c r="C13" s="35" t="s">
        <v>17</v>
      </c>
      <c r="D13" s="35" t="s">
        <v>48</v>
      </c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</row>
    <row r="14" spans="1:16" ht="24" x14ac:dyDescent="0.55000000000000004">
      <c r="A14" s="34">
        <v>5219</v>
      </c>
      <c r="B14" s="34">
        <v>6</v>
      </c>
      <c r="C14" s="35" t="s">
        <v>17</v>
      </c>
      <c r="D14" s="35" t="s">
        <v>49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</row>
    <row r="15" spans="1:16" ht="24" x14ac:dyDescent="0.55000000000000004">
      <c r="A15" s="34">
        <v>5220</v>
      </c>
      <c r="B15" s="34">
        <v>6</v>
      </c>
      <c r="C15" s="35" t="s">
        <v>17</v>
      </c>
      <c r="D15" s="35" t="s">
        <v>50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1:16" ht="24" x14ac:dyDescent="0.55000000000000004">
      <c r="A16" s="34">
        <v>5221</v>
      </c>
      <c r="B16" s="34">
        <v>6</v>
      </c>
      <c r="C16" s="35" t="s">
        <v>17</v>
      </c>
      <c r="D16" s="35" t="s">
        <v>51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1:16" ht="192" x14ac:dyDescent="0.55000000000000004">
      <c r="A17" s="34">
        <v>5222</v>
      </c>
      <c r="B17" s="34">
        <v>6</v>
      </c>
      <c r="C17" s="35" t="s">
        <v>17</v>
      </c>
      <c r="D17" s="35" t="s">
        <v>52</v>
      </c>
      <c r="E17" s="34">
        <v>158</v>
      </c>
      <c r="F17" s="34" t="s">
        <v>53</v>
      </c>
      <c r="G17" s="34"/>
      <c r="H17" s="34"/>
      <c r="I17" s="34"/>
      <c r="J17" s="34"/>
      <c r="K17" s="34"/>
      <c r="L17" s="34"/>
      <c r="M17" s="34"/>
      <c r="N17" s="34"/>
      <c r="O17" s="34" t="s">
        <v>54</v>
      </c>
      <c r="P17" s="34" t="s">
        <v>53</v>
      </c>
    </row>
    <row r="18" spans="1:16" ht="24" x14ac:dyDescent="0.55000000000000004">
      <c r="A18" s="34">
        <v>5223</v>
      </c>
      <c r="B18" s="34">
        <v>6</v>
      </c>
      <c r="C18" s="35" t="s">
        <v>17</v>
      </c>
      <c r="D18" s="35" t="s">
        <v>55</v>
      </c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ht="24" x14ac:dyDescent="0.55000000000000004">
      <c r="A19" s="34">
        <v>5224</v>
      </c>
      <c r="B19" s="34">
        <v>6</v>
      </c>
      <c r="C19" s="35" t="s">
        <v>17</v>
      </c>
      <c r="D19" s="35" t="s">
        <v>56</v>
      </c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6" ht="24" x14ac:dyDescent="0.55000000000000004">
      <c r="A20" s="34">
        <v>5225</v>
      </c>
      <c r="B20" s="34">
        <v>6</v>
      </c>
      <c r="C20" s="35" t="s">
        <v>17</v>
      </c>
      <c r="D20" s="35" t="s">
        <v>57</v>
      </c>
      <c r="E20" s="34">
        <v>12.8</v>
      </c>
      <c r="F20" s="34" t="s">
        <v>58</v>
      </c>
      <c r="G20" s="34"/>
      <c r="H20" s="34"/>
      <c r="I20" s="34"/>
      <c r="J20" s="34"/>
      <c r="K20" s="34"/>
      <c r="L20" s="34" t="s">
        <v>59</v>
      </c>
      <c r="M20" s="34"/>
      <c r="N20" s="34" t="s">
        <v>59</v>
      </c>
      <c r="O20" s="34" t="s">
        <v>54</v>
      </c>
      <c r="P20" s="34" t="s">
        <v>30</v>
      </c>
    </row>
    <row r="21" spans="1:16" ht="24" x14ac:dyDescent="0.55000000000000004">
      <c r="A21" s="34">
        <v>5226</v>
      </c>
      <c r="B21" s="34">
        <v>6</v>
      </c>
      <c r="C21" s="35" t="s">
        <v>17</v>
      </c>
      <c r="D21" s="35" t="s">
        <v>60</v>
      </c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1:16" ht="24" x14ac:dyDescent="0.55000000000000004">
      <c r="A22" s="34">
        <v>5227</v>
      </c>
      <c r="B22" s="34">
        <v>6</v>
      </c>
      <c r="C22" s="35" t="s">
        <v>17</v>
      </c>
      <c r="D22" s="35" t="s">
        <v>61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1:16" ht="24" x14ac:dyDescent="0.55000000000000004">
      <c r="A23" s="34">
        <v>5228</v>
      </c>
      <c r="B23" s="34">
        <v>6</v>
      </c>
      <c r="C23" s="35" t="s">
        <v>17</v>
      </c>
      <c r="D23" s="35" t="s">
        <v>62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</row>
    <row r="24" spans="1:16" ht="24" x14ac:dyDescent="0.55000000000000004">
      <c r="A24" s="34">
        <v>5229</v>
      </c>
      <c r="B24" s="34">
        <v>6</v>
      </c>
      <c r="C24" s="35" t="s">
        <v>17</v>
      </c>
      <c r="D24" s="35" t="s">
        <v>63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1:16" ht="24" x14ac:dyDescent="0.55000000000000004">
      <c r="A25" s="34">
        <v>5230</v>
      </c>
      <c r="B25" s="34">
        <v>6</v>
      </c>
      <c r="C25" s="35" t="s">
        <v>17</v>
      </c>
      <c r="D25" s="35" t="s">
        <v>64</v>
      </c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16" ht="24" x14ac:dyDescent="0.55000000000000004">
      <c r="A26" s="34">
        <v>5231</v>
      </c>
      <c r="B26" s="34">
        <v>6</v>
      </c>
      <c r="C26" s="35" t="s">
        <v>17</v>
      </c>
      <c r="D26" s="35" t="s">
        <v>65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ht="24" x14ac:dyDescent="0.55000000000000004">
      <c r="A27" s="34">
        <v>5232</v>
      </c>
      <c r="B27" s="34">
        <v>6</v>
      </c>
      <c r="C27" s="35" t="s">
        <v>17</v>
      </c>
      <c r="D27" s="35" t="s">
        <v>66</v>
      </c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ht="24" x14ac:dyDescent="0.55000000000000004">
      <c r="A28" s="34">
        <v>5233</v>
      </c>
      <c r="B28" s="34">
        <v>6</v>
      </c>
      <c r="C28" s="35" t="s">
        <v>17</v>
      </c>
      <c r="D28" s="35" t="s">
        <v>67</v>
      </c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ht="24" x14ac:dyDescent="0.55000000000000004">
      <c r="A29" s="34">
        <v>5234</v>
      </c>
      <c r="B29" s="34">
        <v>6</v>
      </c>
      <c r="C29" s="35" t="s">
        <v>17</v>
      </c>
      <c r="D29" s="35" t="s">
        <v>68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ht="24" x14ac:dyDescent="0.55000000000000004">
      <c r="A30" s="34">
        <v>5235</v>
      </c>
      <c r="B30" s="34">
        <v>6</v>
      </c>
      <c r="C30" s="35" t="s">
        <v>17</v>
      </c>
      <c r="D30" s="35" t="s">
        <v>69</v>
      </c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ht="72" x14ac:dyDescent="0.55000000000000004">
      <c r="A31" s="34">
        <v>5236</v>
      </c>
      <c r="B31" s="34">
        <v>6</v>
      </c>
      <c r="C31" s="35" t="s">
        <v>17</v>
      </c>
      <c r="D31" s="35" t="s">
        <v>70</v>
      </c>
      <c r="E31" s="34">
        <v>154.19999999999999</v>
      </c>
      <c r="F31" s="34" t="s">
        <v>71</v>
      </c>
      <c r="G31" s="34"/>
      <c r="H31" s="34"/>
      <c r="I31" s="34"/>
      <c r="J31" s="34"/>
      <c r="K31" s="34"/>
      <c r="L31" s="34"/>
      <c r="M31" s="34"/>
      <c r="N31" s="34"/>
      <c r="O31" s="34" t="s">
        <v>54</v>
      </c>
      <c r="P31" s="34" t="s">
        <v>26</v>
      </c>
    </row>
    <row r="32" spans="1:16" ht="24" x14ac:dyDescent="0.55000000000000004">
      <c r="A32" s="34">
        <v>5237</v>
      </c>
      <c r="B32" s="34">
        <v>6</v>
      </c>
      <c r="C32" s="35" t="s">
        <v>17</v>
      </c>
      <c r="D32" s="35" t="s">
        <v>72</v>
      </c>
      <c r="E32" s="34">
        <v>40</v>
      </c>
      <c r="F32" s="34" t="s">
        <v>73</v>
      </c>
      <c r="G32" s="34"/>
      <c r="H32" s="34"/>
      <c r="I32" s="34"/>
      <c r="J32" s="34"/>
      <c r="K32" s="34"/>
      <c r="L32" s="34"/>
      <c r="M32" s="34"/>
      <c r="N32" s="34"/>
      <c r="O32" s="34" t="s">
        <v>54</v>
      </c>
      <c r="P32" s="34" t="s">
        <v>74</v>
      </c>
    </row>
    <row r="33" spans="1:16" ht="24" x14ac:dyDescent="0.55000000000000004">
      <c r="A33" s="34">
        <v>5238</v>
      </c>
      <c r="B33" s="34">
        <v>6</v>
      </c>
      <c r="C33" s="35" t="s">
        <v>17</v>
      </c>
      <c r="D33" s="35" t="s">
        <v>75</v>
      </c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48" x14ac:dyDescent="0.55000000000000004">
      <c r="A34" s="34">
        <v>5239</v>
      </c>
      <c r="B34" s="34">
        <v>6</v>
      </c>
      <c r="C34" s="35" t="s">
        <v>17</v>
      </c>
      <c r="D34" s="35" t="s">
        <v>76</v>
      </c>
      <c r="E34" s="34">
        <v>30</v>
      </c>
      <c r="F34" s="34" t="s">
        <v>77</v>
      </c>
      <c r="G34" s="34"/>
      <c r="H34" s="34"/>
      <c r="I34" s="34"/>
      <c r="J34" s="34"/>
      <c r="K34" s="34"/>
      <c r="L34" s="34"/>
      <c r="M34" s="34"/>
      <c r="N34" s="34"/>
      <c r="O34" s="34" t="s">
        <v>54</v>
      </c>
      <c r="P34" s="34" t="s">
        <v>78</v>
      </c>
    </row>
    <row r="35" spans="1:16" ht="24" x14ac:dyDescent="0.55000000000000004">
      <c r="A35" s="34">
        <v>5240</v>
      </c>
      <c r="B35" s="34">
        <v>6</v>
      </c>
      <c r="C35" s="35" t="s">
        <v>17</v>
      </c>
      <c r="D35" s="35" t="s">
        <v>79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1:16" ht="24" x14ac:dyDescent="0.55000000000000004">
      <c r="A36" s="34">
        <v>5241</v>
      </c>
      <c r="B36" s="34">
        <v>6</v>
      </c>
      <c r="C36" s="35" t="s">
        <v>17</v>
      </c>
      <c r="D36" s="35" t="s">
        <v>80</v>
      </c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1:16" ht="24" x14ac:dyDescent="0.55000000000000004">
      <c r="A37" s="34">
        <v>5242</v>
      </c>
      <c r="B37" s="34">
        <v>6</v>
      </c>
      <c r="C37" s="35" t="s">
        <v>17</v>
      </c>
      <c r="D37" s="35" t="s">
        <v>81</v>
      </c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1:16" ht="24" x14ac:dyDescent="0.55000000000000004">
      <c r="A38" s="34">
        <v>5243</v>
      </c>
      <c r="B38" s="34">
        <v>6</v>
      </c>
      <c r="C38" s="35" t="s">
        <v>17</v>
      </c>
      <c r="D38" s="35" t="s">
        <v>82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1:16" ht="24" x14ac:dyDescent="0.55000000000000004">
      <c r="A39" s="34">
        <v>5244</v>
      </c>
      <c r="B39" s="34">
        <v>6</v>
      </c>
      <c r="C39" s="35" t="s">
        <v>17</v>
      </c>
      <c r="D39" s="35" t="s">
        <v>83</v>
      </c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</row>
    <row r="40" spans="1:16" ht="24" x14ac:dyDescent="0.55000000000000004">
      <c r="A40" s="34">
        <v>5245</v>
      </c>
      <c r="B40" s="34">
        <v>6</v>
      </c>
      <c r="C40" s="35" t="s">
        <v>17</v>
      </c>
      <c r="D40" s="35" t="s">
        <v>84</v>
      </c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1:16" ht="24" x14ac:dyDescent="0.55000000000000004">
      <c r="A41" s="34">
        <v>5246</v>
      </c>
      <c r="B41" s="34">
        <v>6</v>
      </c>
      <c r="C41" s="35" t="s">
        <v>17</v>
      </c>
      <c r="D41" s="35" t="s">
        <v>85</v>
      </c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1:16" ht="24" x14ac:dyDescent="0.55000000000000004">
      <c r="A42" s="34">
        <v>5247</v>
      </c>
      <c r="B42" s="34">
        <v>6</v>
      </c>
      <c r="C42" s="35" t="s">
        <v>17</v>
      </c>
      <c r="D42" s="35" t="s">
        <v>86</v>
      </c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</row>
    <row r="43" spans="1:16" ht="24" x14ac:dyDescent="0.55000000000000004">
      <c r="A43" s="34">
        <v>5248</v>
      </c>
      <c r="B43" s="34">
        <v>6</v>
      </c>
      <c r="C43" s="35" t="s">
        <v>17</v>
      </c>
      <c r="D43" s="35" t="s">
        <v>87</v>
      </c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1:16" ht="24" x14ac:dyDescent="0.55000000000000004">
      <c r="A44" s="34">
        <v>5249</v>
      </c>
      <c r="B44" s="34">
        <v>6</v>
      </c>
      <c r="C44" s="35" t="s">
        <v>17</v>
      </c>
      <c r="D44" s="35" t="s">
        <v>88</v>
      </c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1:16" ht="96" x14ac:dyDescent="0.55000000000000004">
      <c r="A45" s="34">
        <v>5250</v>
      </c>
      <c r="B45" s="34">
        <v>6</v>
      </c>
      <c r="C45" s="35" t="s">
        <v>17</v>
      </c>
      <c r="D45" s="35" t="s">
        <v>89</v>
      </c>
      <c r="E45" s="34">
        <v>106</v>
      </c>
      <c r="F45" s="34" t="s">
        <v>90</v>
      </c>
      <c r="G45" s="34"/>
      <c r="H45" s="34"/>
      <c r="I45" s="34"/>
      <c r="J45" s="34"/>
      <c r="K45" s="34"/>
      <c r="L45" s="34"/>
      <c r="M45" s="34"/>
      <c r="N45" s="34"/>
      <c r="O45" s="34" t="s">
        <v>54</v>
      </c>
      <c r="P45" s="34" t="s">
        <v>91</v>
      </c>
    </row>
    <row r="46" spans="1:16" ht="96" x14ac:dyDescent="0.55000000000000004">
      <c r="A46" s="34">
        <v>5251</v>
      </c>
      <c r="B46" s="34">
        <v>6</v>
      </c>
      <c r="C46" s="35" t="s">
        <v>17</v>
      </c>
      <c r="D46" s="35" t="s">
        <v>92</v>
      </c>
      <c r="E46" s="34">
        <v>20</v>
      </c>
      <c r="F46" s="34" t="s">
        <v>93</v>
      </c>
      <c r="G46" s="34"/>
      <c r="H46" s="34"/>
      <c r="I46" s="34"/>
      <c r="J46" s="34"/>
      <c r="K46" s="34"/>
      <c r="L46" s="34"/>
      <c r="M46" s="34"/>
      <c r="N46" s="34"/>
      <c r="O46" s="34" t="s">
        <v>54</v>
      </c>
      <c r="P46" s="34" t="s">
        <v>74</v>
      </c>
    </row>
    <row r="47" spans="1:16" ht="24" x14ac:dyDescent="0.55000000000000004">
      <c r="A47" s="34">
        <v>5252</v>
      </c>
      <c r="B47" s="34">
        <v>6</v>
      </c>
      <c r="C47" s="35" t="s">
        <v>17</v>
      </c>
      <c r="D47" s="35" t="s">
        <v>94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1:16" ht="24" x14ac:dyDescent="0.55000000000000004">
      <c r="A48" s="34">
        <v>5253</v>
      </c>
      <c r="B48" s="34">
        <v>6</v>
      </c>
      <c r="C48" s="35" t="s">
        <v>17</v>
      </c>
      <c r="D48" s="35" t="s">
        <v>95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1:16" ht="24" x14ac:dyDescent="0.55000000000000004">
      <c r="A49" s="34">
        <v>5254</v>
      </c>
      <c r="B49" s="34">
        <v>6</v>
      </c>
      <c r="C49" s="35" t="s">
        <v>17</v>
      </c>
      <c r="D49" s="35" t="s">
        <v>96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1:16" ht="24" x14ac:dyDescent="0.55000000000000004">
      <c r="A50" s="34">
        <v>5255</v>
      </c>
      <c r="B50" s="34">
        <v>6</v>
      </c>
      <c r="C50" s="35" t="s">
        <v>17</v>
      </c>
      <c r="D50" s="35" t="s">
        <v>97</v>
      </c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1:16" ht="24" x14ac:dyDescent="0.55000000000000004">
      <c r="A51" s="34">
        <v>5256</v>
      </c>
      <c r="B51" s="34">
        <v>6</v>
      </c>
      <c r="C51" s="35" t="s">
        <v>17</v>
      </c>
      <c r="D51" s="35" t="s">
        <v>98</v>
      </c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1:16" ht="24" x14ac:dyDescent="0.55000000000000004">
      <c r="A52" s="34">
        <v>5257</v>
      </c>
      <c r="B52" s="34">
        <v>6</v>
      </c>
      <c r="C52" s="35" t="s">
        <v>17</v>
      </c>
      <c r="D52" s="35" t="s">
        <v>99</v>
      </c>
      <c r="E52" s="34">
        <v>6</v>
      </c>
      <c r="F52" s="34" t="s">
        <v>100</v>
      </c>
      <c r="G52" s="34"/>
      <c r="H52" s="34"/>
      <c r="I52" s="34"/>
      <c r="J52" s="34"/>
      <c r="K52" s="34"/>
      <c r="L52" s="34"/>
      <c r="M52" s="34"/>
      <c r="N52" s="34"/>
      <c r="O52" s="34" t="s">
        <v>54</v>
      </c>
      <c r="P52" s="34" t="s">
        <v>40</v>
      </c>
    </row>
    <row r="53" spans="1:16" ht="24" x14ac:dyDescent="0.55000000000000004">
      <c r="A53" s="34">
        <v>5258</v>
      </c>
      <c r="B53" s="34">
        <v>6</v>
      </c>
      <c r="C53" s="35" t="s">
        <v>17</v>
      </c>
      <c r="D53" s="35" t="s">
        <v>101</v>
      </c>
      <c r="E53" s="34">
        <v>12</v>
      </c>
      <c r="F53" s="34" t="s">
        <v>102</v>
      </c>
      <c r="G53" s="34"/>
      <c r="H53" s="34"/>
      <c r="I53" s="34"/>
      <c r="J53" s="34"/>
      <c r="K53" s="34"/>
      <c r="L53" s="34"/>
      <c r="M53" s="34"/>
      <c r="N53" s="34"/>
      <c r="O53" s="34" t="s">
        <v>54</v>
      </c>
      <c r="P53" s="34" t="s">
        <v>103</v>
      </c>
    </row>
    <row r="54" spans="1:16" ht="24" x14ac:dyDescent="0.55000000000000004">
      <c r="A54" s="34">
        <v>5259</v>
      </c>
      <c r="B54" s="34">
        <v>6</v>
      </c>
      <c r="C54" s="35" t="s">
        <v>17</v>
      </c>
      <c r="D54" s="35" t="s">
        <v>104</v>
      </c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1:16" ht="24" x14ac:dyDescent="0.55000000000000004">
      <c r="A55" s="34">
        <v>5260</v>
      </c>
      <c r="B55" s="34">
        <v>6</v>
      </c>
      <c r="C55" s="35" t="s">
        <v>17</v>
      </c>
      <c r="D55" s="35" t="s">
        <v>105</v>
      </c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  <row r="56" spans="1:16" ht="24" x14ac:dyDescent="0.55000000000000004">
      <c r="A56" s="34">
        <v>5261</v>
      </c>
      <c r="B56" s="34">
        <v>6</v>
      </c>
      <c r="C56" s="35" t="s">
        <v>17</v>
      </c>
      <c r="D56" s="35" t="s">
        <v>106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  <row r="57" spans="1:16" ht="48" x14ac:dyDescent="0.55000000000000004">
      <c r="A57" s="34">
        <v>5262</v>
      </c>
      <c r="B57" s="34">
        <v>6</v>
      </c>
      <c r="C57" s="35" t="s">
        <v>17</v>
      </c>
      <c r="D57" s="35" t="s">
        <v>107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</row>
    <row r="58" spans="1:16" ht="24" x14ac:dyDescent="0.55000000000000004">
      <c r="A58" s="34">
        <v>5263</v>
      </c>
      <c r="B58" s="34">
        <v>6</v>
      </c>
      <c r="C58" s="35" t="s">
        <v>17</v>
      </c>
      <c r="D58" s="35" t="s">
        <v>108</v>
      </c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</row>
    <row r="59" spans="1:16" ht="48" x14ac:dyDescent="0.55000000000000004">
      <c r="A59" s="34">
        <v>5264</v>
      </c>
      <c r="B59" s="34">
        <v>6</v>
      </c>
      <c r="C59" s="35" t="s">
        <v>17</v>
      </c>
      <c r="D59" s="35" t="s">
        <v>109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ht="24" x14ac:dyDescent="0.55000000000000004">
      <c r="A60" s="34">
        <v>5265</v>
      </c>
      <c r="B60" s="34">
        <v>6</v>
      </c>
      <c r="C60" s="35" t="s">
        <v>17</v>
      </c>
      <c r="D60" s="35" t="s">
        <v>110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</row>
    <row r="61" spans="1:16" ht="24" x14ac:dyDescent="0.55000000000000004">
      <c r="A61" s="34">
        <v>5266</v>
      </c>
      <c r="B61" s="34">
        <v>6</v>
      </c>
      <c r="C61" s="35" t="s">
        <v>17</v>
      </c>
      <c r="D61" s="35" t="s">
        <v>111</v>
      </c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</row>
    <row r="62" spans="1:16" ht="24" x14ac:dyDescent="0.55000000000000004">
      <c r="A62" s="34">
        <v>5267</v>
      </c>
      <c r="B62" s="34">
        <v>6</v>
      </c>
      <c r="C62" s="35" t="s">
        <v>17</v>
      </c>
      <c r="D62" s="35" t="s">
        <v>112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</row>
    <row r="63" spans="1:16" ht="96" x14ac:dyDescent="0.55000000000000004">
      <c r="A63" s="34">
        <v>5268</v>
      </c>
      <c r="B63" s="34">
        <v>6</v>
      </c>
      <c r="C63" s="35" t="s">
        <v>17</v>
      </c>
      <c r="D63" s="35" t="s">
        <v>113</v>
      </c>
      <c r="E63" s="34">
        <v>10</v>
      </c>
      <c r="F63" s="34" t="s">
        <v>114</v>
      </c>
      <c r="G63" s="34"/>
      <c r="H63" s="34"/>
      <c r="I63" s="34"/>
      <c r="J63" s="34"/>
      <c r="K63" s="34"/>
      <c r="L63" s="34"/>
      <c r="M63" s="34" t="s">
        <v>54</v>
      </c>
      <c r="N63" s="34" t="s">
        <v>115</v>
      </c>
      <c r="O63" s="34"/>
      <c r="P63" s="34" t="s">
        <v>116</v>
      </c>
    </row>
    <row r="64" spans="1:16" ht="24" x14ac:dyDescent="0.55000000000000004">
      <c r="A64" s="34">
        <v>5269</v>
      </c>
      <c r="B64" s="34">
        <v>6</v>
      </c>
      <c r="C64" s="35" t="s">
        <v>17</v>
      </c>
      <c r="D64" s="35" t="s">
        <v>117</v>
      </c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</row>
    <row r="65" spans="1:16" ht="24" x14ac:dyDescent="0.55000000000000004">
      <c r="A65" s="34">
        <v>5270</v>
      </c>
      <c r="B65" s="34">
        <v>6</v>
      </c>
      <c r="C65" s="35" t="s">
        <v>17</v>
      </c>
      <c r="D65" s="35" t="s">
        <v>118</v>
      </c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</row>
    <row r="66" spans="1:16" ht="24" x14ac:dyDescent="0.55000000000000004">
      <c r="A66" s="34">
        <v>5271</v>
      </c>
      <c r="B66" s="34">
        <v>6</v>
      </c>
      <c r="C66" s="35" t="s">
        <v>17</v>
      </c>
      <c r="D66" s="35" t="s">
        <v>119</v>
      </c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</row>
    <row r="67" spans="1:16" ht="24" x14ac:dyDescent="0.55000000000000004">
      <c r="A67" s="34">
        <v>5272</v>
      </c>
      <c r="B67" s="34">
        <v>6</v>
      </c>
      <c r="C67" s="35" t="s">
        <v>17</v>
      </c>
      <c r="D67" s="35" t="s">
        <v>120</v>
      </c>
      <c r="E67" s="34">
        <v>7</v>
      </c>
      <c r="F67" s="34"/>
      <c r="G67" s="34"/>
      <c r="H67" s="34"/>
      <c r="I67" s="34"/>
      <c r="J67" s="34"/>
      <c r="K67" s="34"/>
      <c r="L67" s="34"/>
      <c r="M67" s="34"/>
      <c r="N67" s="34"/>
      <c r="O67" s="34" t="s">
        <v>54</v>
      </c>
      <c r="P67" s="34" t="s">
        <v>116</v>
      </c>
    </row>
    <row r="68" spans="1:16" ht="24" x14ac:dyDescent="0.55000000000000004">
      <c r="A68" s="34">
        <v>5273</v>
      </c>
      <c r="B68" s="34">
        <v>6</v>
      </c>
      <c r="C68" s="35" t="s">
        <v>17</v>
      </c>
      <c r="D68" s="35" t="s">
        <v>121</v>
      </c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</row>
    <row r="69" spans="1:16" ht="24" x14ac:dyDescent="0.55000000000000004">
      <c r="A69" s="34">
        <v>5274</v>
      </c>
      <c r="B69" s="34">
        <v>6</v>
      </c>
      <c r="C69" s="35" t="s">
        <v>17</v>
      </c>
      <c r="D69" s="35" t="s">
        <v>122</v>
      </c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</row>
    <row r="70" spans="1:16" ht="24" x14ac:dyDescent="0.55000000000000004">
      <c r="A70" s="34">
        <v>5275</v>
      </c>
      <c r="B70" s="34">
        <v>6</v>
      </c>
      <c r="C70" s="35" t="s">
        <v>17</v>
      </c>
      <c r="D70" s="35" t="s">
        <v>123</v>
      </c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</row>
    <row r="71" spans="1:16" ht="24" x14ac:dyDescent="0.55000000000000004">
      <c r="A71" s="34">
        <v>5276</v>
      </c>
      <c r="B71" s="34">
        <v>6</v>
      </c>
      <c r="C71" s="35" t="s">
        <v>17</v>
      </c>
      <c r="D71" s="35" t="s">
        <v>124</v>
      </c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</row>
    <row r="72" spans="1:16" ht="48" x14ac:dyDescent="0.55000000000000004">
      <c r="A72" s="34">
        <v>5277</v>
      </c>
      <c r="B72" s="34">
        <v>6</v>
      </c>
      <c r="C72" s="35" t="s">
        <v>17</v>
      </c>
      <c r="D72" s="35" t="s">
        <v>125</v>
      </c>
      <c r="E72" s="34">
        <v>8</v>
      </c>
      <c r="F72" s="34" t="s">
        <v>126</v>
      </c>
      <c r="G72" s="34"/>
      <c r="H72" s="34"/>
      <c r="I72" s="34"/>
      <c r="J72" s="34"/>
      <c r="K72" s="34"/>
      <c r="L72" s="34"/>
      <c r="M72" s="34"/>
      <c r="N72" s="34"/>
      <c r="O72" s="34" t="s">
        <v>54</v>
      </c>
      <c r="P72" s="34"/>
    </row>
    <row r="73" spans="1:16" ht="24" x14ac:dyDescent="0.55000000000000004">
      <c r="A73" s="34">
        <v>5278</v>
      </c>
      <c r="B73" s="34">
        <v>6</v>
      </c>
      <c r="C73" s="35" t="s">
        <v>17</v>
      </c>
      <c r="D73" s="35" t="s">
        <v>127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</row>
    <row r="74" spans="1:16" ht="24" x14ac:dyDescent="0.55000000000000004">
      <c r="A74" s="34">
        <v>5279</v>
      </c>
      <c r="B74" s="34">
        <v>6</v>
      </c>
      <c r="C74" s="35" t="s">
        <v>17</v>
      </c>
      <c r="D74" s="35" t="s">
        <v>128</v>
      </c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</row>
    <row r="75" spans="1:16" ht="24" x14ac:dyDescent="0.55000000000000004">
      <c r="A75" s="34">
        <v>5280</v>
      </c>
      <c r="B75" s="34">
        <v>6</v>
      </c>
      <c r="C75" s="35" t="s">
        <v>17</v>
      </c>
      <c r="D75" s="35" t="s">
        <v>129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</row>
    <row r="76" spans="1:16" ht="24" x14ac:dyDescent="0.55000000000000004">
      <c r="A76" s="34">
        <v>5281</v>
      </c>
      <c r="B76" s="34">
        <v>6</v>
      </c>
      <c r="C76" s="35" t="s">
        <v>17</v>
      </c>
      <c r="D76" s="35" t="s">
        <v>130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</row>
    <row r="77" spans="1:16" ht="24" x14ac:dyDescent="0.55000000000000004">
      <c r="A77" s="34">
        <v>5282</v>
      </c>
      <c r="B77" s="34">
        <v>6</v>
      </c>
      <c r="C77" s="35" t="s">
        <v>17</v>
      </c>
      <c r="D77" s="35" t="s">
        <v>131</v>
      </c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</row>
    <row r="78" spans="1:16" ht="24" x14ac:dyDescent="0.55000000000000004">
      <c r="A78" s="34">
        <v>5283</v>
      </c>
      <c r="B78" s="34">
        <v>6</v>
      </c>
      <c r="C78" s="35" t="s">
        <v>17</v>
      </c>
      <c r="D78" s="35" t="s">
        <v>132</v>
      </c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</row>
    <row r="79" spans="1:16" ht="24" x14ac:dyDescent="0.55000000000000004">
      <c r="A79" s="34">
        <v>5284</v>
      </c>
      <c r="B79" s="34">
        <v>6</v>
      </c>
      <c r="C79" s="35" t="s">
        <v>17</v>
      </c>
      <c r="D79" s="35" t="s">
        <v>133</v>
      </c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</row>
    <row r="80" spans="1:16" ht="96" x14ac:dyDescent="0.55000000000000004">
      <c r="A80" s="34">
        <v>5285</v>
      </c>
      <c r="B80" s="34">
        <v>6</v>
      </c>
      <c r="C80" s="35" t="s">
        <v>17</v>
      </c>
      <c r="D80" s="35" t="s">
        <v>134</v>
      </c>
      <c r="E80" s="34">
        <v>10</v>
      </c>
      <c r="F80" s="34" t="s">
        <v>135</v>
      </c>
      <c r="G80" s="34"/>
      <c r="H80" s="34"/>
      <c r="I80" s="34"/>
      <c r="J80" s="34"/>
      <c r="K80" s="34"/>
      <c r="L80" s="34"/>
      <c r="M80" s="34"/>
      <c r="N80" s="34"/>
      <c r="O80" s="34" t="s">
        <v>54</v>
      </c>
      <c r="P80" s="34" t="s">
        <v>136</v>
      </c>
    </row>
    <row r="81" spans="1:16" ht="24" x14ac:dyDescent="0.55000000000000004">
      <c r="A81" s="34">
        <v>5286</v>
      </c>
      <c r="B81" s="34">
        <v>6</v>
      </c>
      <c r="C81" s="35" t="s">
        <v>17</v>
      </c>
      <c r="D81" s="35" t="s">
        <v>137</v>
      </c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</row>
    <row r="82" spans="1:16" ht="24" x14ac:dyDescent="0.55000000000000004">
      <c r="A82" s="34">
        <v>5287</v>
      </c>
      <c r="B82" s="34">
        <v>6</v>
      </c>
      <c r="C82" s="35" t="s">
        <v>17</v>
      </c>
      <c r="D82" s="35" t="s">
        <v>138</v>
      </c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</row>
    <row r="83" spans="1:16" ht="24" x14ac:dyDescent="0.55000000000000004">
      <c r="A83" s="34">
        <v>5288</v>
      </c>
      <c r="B83" s="34">
        <v>6</v>
      </c>
      <c r="C83" s="35" t="s">
        <v>17</v>
      </c>
      <c r="D83" s="35" t="s">
        <v>139</v>
      </c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</row>
    <row r="84" spans="1:16" ht="24" x14ac:dyDescent="0.55000000000000004">
      <c r="A84" s="34">
        <v>5289</v>
      </c>
      <c r="B84" s="34">
        <v>6</v>
      </c>
      <c r="C84" s="35" t="s">
        <v>17</v>
      </c>
      <c r="D84" s="35" t="s">
        <v>140</v>
      </c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</row>
    <row r="85" spans="1:16" ht="24" x14ac:dyDescent="0.55000000000000004">
      <c r="A85" s="34">
        <v>5290</v>
      </c>
      <c r="B85" s="34">
        <v>6</v>
      </c>
      <c r="C85" s="35" t="s">
        <v>17</v>
      </c>
      <c r="D85" s="35" t="s">
        <v>141</v>
      </c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</row>
    <row r="86" spans="1:16" ht="72" x14ac:dyDescent="0.55000000000000004">
      <c r="A86" s="34">
        <v>5291</v>
      </c>
      <c r="B86" s="34">
        <v>6</v>
      </c>
      <c r="C86" s="35" t="s">
        <v>17</v>
      </c>
      <c r="D86" s="35" t="s">
        <v>142</v>
      </c>
      <c r="E86" s="34">
        <v>15</v>
      </c>
      <c r="F86" s="34" t="s">
        <v>143</v>
      </c>
      <c r="G86" s="34"/>
      <c r="H86" s="34"/>
      <c r="I86" s="34"/>
      <c r="J86" s="34"/>
      <c r="K86" s="34"/>
      <c r="L86" s="34"/>
      <c r="M86" s="34"/>
      <c r="N86" s="34" t="s">
        <v>144</v>
      </c>
      <c r="O86" s="34"/>
      <c r="P86" s="34" t="s">
        <v>25</v>
      </c>
    </row>
    <row r="87" spans="1:16" ht="24" x14ac:dyDescent="0.55000000000000004">
      <c r="A87" s="34">
        <v>5292</v>
      </c>
      <c r="B87" s="34">
        <v>6</v>
      </c>
      <c r="C87" s="35" t="s">
        <v>17</v>
      </c>
      <c r="D87" s="35" t="s">
        <v>145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</row>
    <row r="88" spans="1:16" ht="24" x14ac:dyDescent="0.55000000000000004">
      <c r="A88" s="34">
        <v>5293</v>
      </c>
      <c r="B88" s="34">
        <v>6</v>
      </c>
      <c r="C88" s="35" t="s">
        <v>17</v>
      </c>
      <c r="D88" s="35" t="s">
        <v>146</v>
      </c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</row>
    <row r="89" spans="1:16" ht="24" x14ac:dyDescent="0.55000000000000004">
      <c r="A89" s="34">
        <v>5294</v>
      </c>
      <c r="B89" s="34">
        <v>6</v>
      </c>
      <c r="C89" s="35" t="s">
        <v>17</v>
      </c>
      <c r="D89" s="35" t="s">
        <v>147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</row>
    <row r="90" spans="1:16" ht="24" x14ac:dyDescent="0.55000000000000004">
      <c r="A90" s="34">
        <v>5295</v>
      </c>
      <c r="B90" s="34">
        <v>6</v>
      </c>
      <c r="C90" s="35" t="s">
        <v>17</v>
      </c>
      <c r="D90" s="35" t="s">
        <v>148</v>
      </c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</row>
    <row r="91" spans="1:16" ht="24" x14ac:dyDescent="0.55000000000000004">
      <c r="A91" s="34">
        <v>5296</v>
      </c>
      <c r="B91" s="34">
        <v>6</v>
      </c>
      <c r="C91" s="35" t="s">
        <v>17</v>
      </c>
      <c r="D91" s="35" t="s">
        <v>149</v>
      </c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</row>
    <row r="92" spans="1:16" ht="24" x14ac:dyDescent="0.55000000000000004">
      <c r="A92" s="34">
        <v>5297</v>
      </c>
      <c r="B92" s="34">
        <v>6</v>
      </c>
      <c r="C92" s="35" t="s">
        <v>17</v>
      </c>
      <c r="D92" s="35" t="s">
        <v>150</v>
      </c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</row>
    <row r="93" spans="1:16" ht="24" x14ac:dyDescent="0.55000000000000004">
      <c r="A93" s="34">
        <v>5298</v>
      </c>
      <c r="B93" s="34">
        <v>6</v>
      </c>
      <c r="C93" s="35" t="s">
        <v>17</v>
      </c>
      <c r="D93" s="35" t="s">
        <v>151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</row>
    <row r="94" spans="1:16" ht="24" x14ac:dyDescent="0.55000000000000004">
      <c r="A94" s="34">
        <v>5299</v>
      </c>
      <c r="B94" s="34">
        <v>6</v>
      </c>
      <c r="C94" s="35" t="s">
        <v>17</v>
      </c>
      <c r="D94" s="35" t="s">
        <v>152</v>
      </c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</row>
    <row r="95" spans="1:16" ht="24" x14ac:dyDescent="0.55000000000000004">
      <c r="A95" s="34">
        <v>5300</v>
      </c>
      <c r="B95" s="34">
        <v>6</v>
      </c>
      <c r="C95" s="35" t="s">
        <v>17</v>
      </c>
      <c r="D95" s="35" t="s">
        <v>153</v>
      </c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</row>
    <row r="96" spans="1:16" ht="24" x14ac:dyDescent="0.55000000000000004">
      <c r="A96" s="34">
        <v>5301</v>
      </c>
      <c r="B96" s="34">
        <v>6</v>
      </c>
      <c r="C96" s="35" t="s">
        <v>17</v>
      </c>
      <c r="D96" s="35" t="s">
        <v>154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</row>
    <row r="97" spans="1:16" ht="24" x14ac:dyDescent="0.55000000000000004">
      <c r="A97" s="34">
        <v>5302</v>
      </c>
      <c r="B97" s="34">
        <v>6</v>
      </c>
      <c r="C97" s="35" t="s">
        <v>17</v>
      </c>
      <c r="D97" s="35" t="s">
        <v>155</v>
      </c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</row>
    <row r="98" spans="1:16" ht="24" x14ac:dyDescent="0.55000000000000004">
      <c r="A98" s="34">
        <v>5303</v>
      </c>
      <c r="B98" s="34">
        <v>6</v>
      </c>
      <c r="C98" s="35" t="s">
        <v>17</v>
      </c>
      <c r="D98" s="35" t="s">
        <v>156</v>
      </c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</row>
    <row r="99" spans="1:16" ht="24" x14ac:dyDescent="0.55000000000000004">
      <c r="A99" s="34">
        <v>5304</v>
      </c>
      <c r="B99" s="34">
        <v>6</v>
      </c>
      <c r="C99" s="35" t="s">
        <v>17</v>
      </c>
      <c r="D99" s="35" t="s">
        <v>157</v>
      </c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</row>
    <row r="100" spans="1:16" ht="24" x14ac:dyDescent="0.55000000000000004">
      <c r="A100" s="34">
        <v>5305</v>
      </c>
      <c r="B100" s="34">
        <v>6</v>
      </c>
      <c r="C100" s="35" t="s">
        <v>17</v>
      </c>
      <c r="D100" s="35" t="s">
        <v>158</v>
      </c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</row>
    <row r="101" spans="1:16" ht="24" x14ac:dyDescent="0.55000000000000004">
      <c r="A101" s="34">
        <v>5306</v>
      </c>
      <c r="B101" s="34">
        <v>6</v>
      </c>
      <c r="C101" s="35" t="s">
        <v>17</v>
      </c>
      <c r="D101" s="35" t="s">
        <v>159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</row>
    <row r="102" spans="1:16" ht="24" x14ac:dyDescent="0.55000000000000004">
      <c r="A102" s="34">
        <v>5307</v>
      </c>
      <c r="B102" s="34">
        <v>6</v>
      </c>
      <c r="C102" s="35" t="s">
        <v>17</v>
      </c>
      <c r="D102" s="35" t="s">
        <v>160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</row>
    <row r="103" spans="1:16" ht="24" x14ac:dyDescent="0.55000000000000004">
      <c r="A103" s="34">
        <v>5308</v>
      </c>
      <c r="B103" s="34">
        <v>6</v>
      </c>
      <c r="C103" s="35" t="s">
        <v>17</v>
      </c>
      <c r="D103" s="35" t="s">
        <v>161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</row>
    <row r="104" spans="1:16" ht="24" x14ac:dyDescent="0.55000000000000004">
      <c r="A104" s="34">
        <v>5309</v>
      </c>
      <c r="B104" s="34">
        <v>6</v>
      </c>
      <c r="C104" s="35" t="s">
        <v>17</v>
      </c>
      <c r="D104" s="35" t="s">
        <v>162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</row>
    <row r="105" spans="1:16" ht="24" x14ac:dyDescent="0.55000000000000004">
      <c r="A105" s="34">
        <v>5310</v>
      </c>
      <c r="B105" s="34">
        <v>6</v>
      </c>
      <c r="C105" s="35" t="s">
        <v>17</v>
      </c>
      <c r="D105" s="35" t="s">
        <v>163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</row>
    <row r="106" spans="1:16" ht="48" x14ac:dyDescent="0.55000000000000004">
      <c r="A106" s="34">
        <v>5311</v>
      </c>
      <c r="B106" s="34">
        <v>6</v>
      </c>
      <c r="C106" s="35" t="s">
        <v>17</v>
      </c>
      <c r="D106" s="35" t="s">
        <v>164</v>
      </c>
      <c r="E106" s="34">
        <v>100</v>
      </c>
      <c r="F106" s="34" t="s">
        <v>165</v>
      </c>
      <c r="G106" s="34"/>
      <c r="H106" s="34"/>
      <c r="I106" s="34"/>
      <c r="J106" s="34"/>
      <c r="K106" s="34"/>
      <c r="L106" s="34"/>
      <c r="M106" s="34"/>
      <c r="N106" s="34"/>
      <c r="O106" s="34" t="s">
        <v>54</v>
      </c>
      <c r="P106" s="34" t="s">
        <v>166</v>
      </c>
    </row>
    <row r="107" spans="1:16" ht="24" x14ac:dyDescent="0.55000000000000004">
      <c r="A107" s="34">
        <v>5312</v>
      </c>
      <c r="B107" s="34">
        <v>6</v>
      </c>
      <c r="C107" s="35" t="s">
        <v>17</v>
      </c>
      <c r="D107" s="35" t="s">
        <v>167</v>
      </c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</row>
    <row r="108" spans="1:16" ht="24" x14ac:dyDescent="0.55000000000000004">
      <c r="A108" s="34">
        <v>5313</v>
      </c>
      <c r="B108" s="34">
        <v>6</v>
      </c>
      <c r="C108" s="35" t="s">
        <v>17</v>
      </c>
      <c r="D108" s="35" t="s">
        <v>168</v>
      </c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</row>
    <row r="109" spans="1:16" ht="24" x14ac:dyDescent="0.55000000000000004">
      <c r="A109" s="34">
        <v>5314</v>
      </c>
      <c r="B109" s="34">
        <v>6</v>
      </c>
      <c r="C109" s="35" t="s">
        <v>17</v>
      </c>
      <c r="D109" s="35" t="s">
        <v>169</v>
      </c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</row>
    <row r="110" spans="1:16" ht="24" x14ac:dyDescent="0.55000000000000004">
      <c r="A110" s="34">
        <v>5315</v>
      </c>
      <c r="B110" s="34">
        <v>6</v>
      </c>
      <c r="C110" s="35" t="s">
        <v>17</v>
      </c>
      <c r="D110" s="35" t="s">
        <v>170</v>
      </c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</row>
    <row r="111" spans="1:16" ht="24" x14ac:dyDescent="0.55000000000000004">
      <c r="A111" s="34">
        <v>5316</v>
      </c>
      <c r="B111" s="34">
        <v>6</v>
      </c>
      <c r="C111" s="35" t="s">
        <v>17</v>
      </c>
      <c r="D111" s="35" t="s">
        <v>171</v>
      </c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</row>
    <row r="112" spans="1:16" ht="24" x14ac:dyDescent="0.55000000000000004">
      <c r="A112" s="34">
        <v>5317</v>
      </c>
      <c r="B112" s="34">
        <v>6</v>
      </c>
      <c r="C112" s="35" t="s">
        <v>17</v>
      </c>
      <c r="D112" s="35" t="s">
        <v>172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</row>
    <row r="113" spans="1:16" ht="48" x14ac:dyDescent="0.55000000000000004">
      <c r="A113" s="34">
        <v>5322</v>
      </c>
      <c r="B113" s="34">
        <v>6</v>
      </c>
      <c r="C113" s="35" t="s">
        <v>17</v>
      </c>
      <c r="D113" s="35" t="s">
        <v>173</v>
      </c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</row>
    <row r="114" spans="1:16" ht="48" x14ac:dyDescent="0.55000000000000004">
      <c r="A114" s="34">
        <v>5323</v>
      </c>
      <c r="B114" s="34">
        <v>6</v>
      </c>
      <c r="C114" s="35" t="s">
        <v>17</v>
      </c>
      <c r="D114" s="35" t="s">
        <v>174</v>
      </c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</row>
    <row r="115" spans="1:16" ht="24" x14ac:dyDescent="0.55000000000000004">
      <c r="A115" s="34">
        <v>5324</v>
      </c>
      <c r="B115" s="34">
        <v>6</v>
      </c>
      <c r="C115" s="35" t="s">
        <v>17</v>
      </c>
      <c r="D115" s="35" t="s">
        <v>175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</row>
    <row r="116" spans="1:16" ht="24" x14ac:dyDescent="0.55000000000000004">
      <c r="A116" s="34">
        <v>5325</v>
      </c>
      <c r="B116" s="34">
        <v>6</v>
      </c>
      <c r="C116" s="35" t="s">
        <v>17</v>
      </c>
      <c r="D116" s="35" t="s">
        <v>176</v>
      </c>
      <c r="E116" s="34">
        <v>10</v>
      </c>
      <c r="F116" s="34" t="s">
        <v>177</v>
      </c>
      <c r="G116" s="34"/>
      <c r="H116" s="34"/>
      <c r="I116" s="34"/>
      <c r="J116" s="34"/>
      <c r="K116" s="34"/>
      <c r="L116" s="34"/>
      <c r="M116" s="34"/>
      <c r="N116" s="34"/>
      <c r="O116" s="34" t="s">
        <v>54</v>
      </c>
      <c r="P116" s="34" t="s">
        <v>26</v>
      </c>
    </row>
    <row r="120" spans="1:16" x14ac:dyDescent="0.45">
      <c r="D120" s="23">
        <f>SUBTOTAL(3,D7:D116)</f>
        <v>110</v>
      </c>
    </row>
  </sheetData>
  <autoFilter ref="A5:F116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6.สระแก้ว</vt:lpstr>
      <vt:lpstr>6.สระแก้ว (2)</vt:lpstr>
      <vt:lpstr>'6.สระแก้ว'!Print_Titles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2018-03-08T07:48:55Z</dcterms:created>
  <dcterms:modified xsi:type="dcterms:W3CDTF">2018-03-08T07:49:29Z</dcterms:modified>
</cp:coreProperties>
</file>