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8.สกลนคร" sheetId="1" r:id="rId1"/>
    <sheet name="8.สกลนครรพ.สต." sheetId="2" r:id="rId2"/>
  </sheets>
  <definedNames>
    <definedName name="_xlnm._FilterDatabase" localSheetId="0" hidden="1">'8.สกลนคร'!$A$7:$I$25</definedName>
    <definedName name="_xlnm._FilterDatabase" localSheetId="1" hidden="1">'8.สกลนครรพ.สต.'!$A$5:$F$173</definedName>
    <definedName name="_xlnm.Print_Titles" localSheetId="0">'8.สกลนคร'!$1:$7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7" i="2" l="1"/>
  <c r="G27" i="1"/>
  <c r="H25" i="1"/>
  <c r="H24" i="1"/>
  <c r="H21" i="1"/>
  <c r="H14" i="1"/>
  <c r="H11" i="1"/>
  <c r="H27" i="1" s="1"/>
  <c r="H8" i="1"/>
</calcChain>
</file>

<file path=xl/sharedStrings.xml><?xml version="1.0" encoding="utf-8"?>
<sst xmlns="http://schemas.openxmlformats.org/spreadsheetml/2006/main" count="499" uniqueCount="235">
  <si>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</si>
  <si>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</si>
  <si>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</si>
  <si>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</si>
  <si>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</si>
  <si>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</si>
  <si>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</si>
  <si>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</si>
  <si>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</si>
  <si>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</si>
  <si>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</si>
  <si>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</si>
  <si>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</si>
  <si>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</si>
  <si>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</si>
  <si>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รพ.สกลนคร</t>
  </si>
  <si>
    <t>สกลนคร</t>
  </si>
  <si>
    <t>A</t>
  </si>
  <si>
    <t>ส่งเอกชนกำจัดโดยการเผาด้วยเตาเผามูลฝอยติดเชื้อ</t>
  </si>
  <si>
    <t>รพ.สมเด็จพระยุพราชสว่างแดนดิน</t>
  </si>
  <si>
    <t>โรงพยาบาลทั่วไป</t>
  </si>
  <si>
    <t>M1</t>
  </si>
  <si>
    <t>รพ.วานรนิวาส</t>
  </si>
  <si>
    <t>M2</t>
  </si>
  <si>
    <t>รพ.พังโคน</t>
  </si>
  <si>
    <t>F1</t>
  </si>
  <si>
    <t>รพ.กุดบาก</t>
  </si>
  <si>
    <t>F2</t>
  </si>
  <si>
    <t>รพ.กุสุมาลย์</t>
  </si>
  <si>
    <t>รพ.คำตากล้า</t>
  </si>
  <si>
    <t>รพ.โคกศรีสุพรรณ</t>
  </si>
  <si>
    <t>รพ.เจริญศิลป์</t>
  </si>
  <si>
    <t>รพ.เต่างอย</t>
  </si>
  <si>
    <t>รพ.บ้านม่วง</t>
  </si>
  <si>
    <t>รพ.พระอาจารย์แบน ธนากโร</t>
  </si>
  <si>
    <t>รพ.พระอาจารย์ฝั้นอาจาโร</t>
  </si>
  <si>
    <t>รพ.โพนนาแก้ว</t>
  </si>
  <si>
    <t>รพ.วาริชภูมิ</t>
  </si>
  <si>
    <t>รพ.ส่องดาว</t>
  </si>
  <si>
    <t>รพ.อากาศอำนวย</t>
  </si>
  <si>
    <t>รพ.นิคมน้ำอูน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</si>
  <si>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</si>
  <si>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</si>
  <si>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</si>
  <si>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</si>
  <si>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</si>
  <si>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</si>
  <si>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</si>
  <si>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</si>
  <si>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</si>
  <si>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</si>
  <si>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</si>
  <si>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</si>
  <si>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รพ.สต.ธาตุเชิงชุม</t>
  </si>
  <si>
    <t>รพ.สต.บ้านกกปลาซิว ตำบลกกปลาซิว</t>
  </si>
  <si>
    <t>รพ.สต.บ้านกลาง ตำบลโพนแพง</t>
  </si>
  <si>
    <t>รพ.สต.บ้านกลาง ตำบลกุดไห</t>
  </si>
  <si>
    <t>เคลื่อนย้ายโดยใส่ถุงขยะติดเชื้อในกล่องสีแดงปิดสนิท นำส่งโดยรถประจำ รพ.สต ไปยัง รพ.กุดบาก เพื่อรอกำจัดต่อไป</t>
  </si>
  <si>
    <t>/</t>
  </si>
  <si>
    <t>กุดบาก</t>
  </si>
  <si>
    <t>รพ.สต.บ้านกุดจอกใหญ่ ตำบลวาใหญ่</t>
  </si>
  <si>
    <t>รพ.สต.บ้านกุดนาขาม ตำบลเจริญศิลป์</t>
  </si>
  <si>
    <t>รพ.สต.บ้านกุดแฮดสามัคคี ตำบลกุดบาก</t>
  </si>
  <si>
    <t>เคลื่อนย้ายโดยใส่ถุงแดงขยะติดเชื้อในกล่องมีฝาปิดมิดชิด และนำส่งโดยรถเก็บขนเฉพาะขยะติดเชื้อประจำ คปสอ.กุดบาก ไปยังรพ.กุดบาก</t>
  </si>
  <si>
    <t>รพ.สต.บ้านขัวก่าย ตำบลขัวก่าย</t>
  </si>
  <si>
    <t>รพ.สต.บ้านคอนสาย ตำบลคอนสวรรค์</t>
  </si>
  <si>
    <t>รพ.สต.บ้านค้อน้อย ตำบลกุดไห</t>
  </si>
  <si>
    <t>เคลื่อนย้ายโดยใส่ถุงขยะติดเชื้อในกล่องแดงปิดสนิท นำส่งโดยรถประจำ รพ.สต. ไปยัง รพ.กุดบาก</t>
  </si>
  <si>
    <t>รพ.สต.บ้านคำข่า ตำบลนาตาล</t>
  </si>
  <si>
    <t>เคลื่อนย้ายโดยใส่ถุงขยะติดเชื้อในภาชนะปิดสนิทและล๊อกภาชนะ และนำส่งไปยังสถานที่รอกำจัดรพ.เต่างอย</t>
  </si>
  <si>
    <t>รพ.สต.บ้านคำบิด ตำบลคำบ่อ</t>
  </si>
  <si>
    <t>รพ.สต.บ้านคำภูทอง ตำบลบ่อแก้ว</t>
  </si>
  <si>
    <t>รพช.บ้านม่วง</t>
  </si>
  <si>
    <t>รพ.สต.บ้านคำยาง ตำบลดงเหนือ</t>
  </si>
  <si>
    <t>เคลื่อนย้ายโดยนำถุงขยะติดเชื้อใส่ในถังปิดสนิท และนำส่งโดยรถ รพ.สต.</t>
  </si>
  <si>
    <t>รพ.สต.บ้านคำสะอาดพัฒนา ตำบลคำสะอาด</t>
  </si>
  <si>
    <t>รพ.สต.บ้านคำหมูน ตำบลเดื่อศรีคันไชย</t>
  </si>
  <si>
    <t>รพ.สต.บ้านคูสนาม ตำบลงิ้วด่อน</t>
  </si>
  <si>
    <t>รพ.สต.บ้านจำปาดง ตำบลกุดเรือคำ</t>
  </si>
  <si>
    <t>รพ.สต.บ้านจำปาทอง ตำบลหนองลาด</t>
  </si>
  <si>
    <t>รพ.สต.บ้านชมภูพานเหนือ ตำบลสร้างค้อ</t>
  </si>
  <si>
    <t>รพ.สต.บ้านชัยชนะ ตำบลท่าศิลา</t>
  </si>
  <si>
    <t>รพ.สต.บ้านช้างมิ่งพัฒนา ตำบลช้างมิ่ง</t>
  </si>
  <si>
    <t>รพ.สต.บ้านดง ตำบลม่วงไข่</t>
  </si>
  <si>
    <t>รพ.สต.บ้านดงขุมข้าว ตำบลพังขว้าง</t>
  </si>
  <si>
    <t>รพ.สต.บ้านดงคำโพธิ์ ตำบลปลาโหล</t>
  </si>
  <si>
    <t>รพ.สต.บ้านดงนิมิต ตำบลนาม่อง</t>
  </si>
  <si>
    <t>เคลื่อนย้ายขยะติดเชื้อที่ไม่สามารถเผาได้ไปยัง รพ.กุดบากแม่ข่าย โดยใส่ถุงขยะติดเชื้อลงในกล่องสีแดงปิดสนิท นำส่งโดยรถประจำ รพ.สต.ไปยังรพ.กุดบากเพื่อนำส่งบริษทเอกชนต่อไป</t>
  </si>
  <si>
    <t>รพ.สต.บ้านดงพัฒนา ตำบลธาตุนาเวง</t>
  </si>
  <si>
    <t>รพ.สต.บ้านดงมะไฟ ตำบลดงมะไฟ</t>
  </si>
  <si>
    <t>รพ.สต.บ้านดงมะไฟสามัคคี ตำบลขมิ้น</t>
  </si>
  <si>
    <t>รพ.สต.บ้านดงสง่า ตำบลหนองแปน</t>
  </si>
  <si>
    <t>รพ.สต.บ้านดงหม้อทอง ตำบลดงหม้อทองใต้</t>
  </si>
  <si>
    <t>รพ.สต.บ้านดงหลวง ตำบลบึงทวาย</t>
  </si>
  <si>
    <t>รพ.สต.บ้านดงห้วยเปลือย ตำบลดงหม้อทอง</t>
  </si>
  <si>
    <t>เคลื่อนย้ายโดยนำถุงแดงใส่ในถังมีฝาปิดสนิท และนำส่งโดยรถ รพ.สต. ไปยัง รพ.บ้านม่วง</t>
  </si>
  <si>
    <t>รพ.สต.บ้านดงอีบ่าง ตำบลนาแต้</t>
  </si>
  <si>
    <t>รพ.สต.บ้านดอนปอ ตำบลท่าก้อน</t>
  </si>
  <si>
    <t>รพ.สต.บ้านดอนยาวใหญ่ ตำบลหนองลาด</t>
  </si>
  <si>
    <t>รพ.สต.บ้านดอนส้มโฮง ตำบลค้อเขียว</t>
  </si>
  <si>
    <t>รพ.สต.บ้านดอนสร้างไพร ตำบลทุ่งแก</t>
  </si>
  <si>
    <t>รพ.สต.บ้านดอนแคนใต้ ตำบลหนองลาด</t>
  </si>
  <si>
    <t>รพ.สต.บ้านดอนแดง ตำบลท่าก้อน</t>
  </si>
  <si>
    <t>รพ.สต.บ้านต้นผึ้งใหม่พัฒนา ตำบลต้นผึ้ง</t>
  </si>
  <si>
    <t>รพ.สต.บ้านต้อน ตำบลสร้างค้อ</t>
  </si>
  <si>
    <t>รพ.สต.บ้านตาดโพนไผ่ ตำบลวาริชภูมิ</t>
  </si>
  <si>
    <t>รพ.สต.บ้านต้าย ตำบลบ้านต้าย</t>
  </si>
  <si>
    <t>รพ.สต.บ้านตาล ตำบลโคกสี</t>
  </si>
  <si>
    <t>รพ.สต.บ้านตาลเนิ้ง ตำบลตาลเนิ้ง</t>
  </si>
  <si>
    <t>รพ.สต.บ้านตาลโกน ตำบลตาลโกน</t>
  </si>
  <si>
    <t>รพ.สต.บ้านทรายมูล ตำบลทรายมูล</t>
  </si>
  <si>
    <t>รพ.สต.บ้านทับสอ ตำบลงิ้วด่อน</t>
  </si>
  <si>
    <t>รพ.สต.บ้านท่าก้อน ตำบลท่าก้อน</t>
  </si>
  <si>
    <t>รพ.สต.บ้านท่าศิลา ตำบลท่าศิลา</t>
  </si>
  <si>
    <t>รพ.สต.บ้านทุ่งโพธิ์ ตำบลหนองสนม</t>
  </si>
  <si>
    <t>รพ.สต.บ้านธาตุ ตำบลธาตุทอง</t>
  </si>
  <si>
    <t>รพ.สต.บ้านนาขาม ตำบลห้วยยาง</t>
  </si>
  <si>
    <t>รพ.สต.บ้านนาขาม ตำบลเชิงชุม</t>
  </si>
  <si>
    <t>รพ.สต.บ้านนาคำ ตำบลนาคำ</t>
  </si>
  <si>
    <t>รพ.สต.บ้านนาคำ ตำบลนิคมน้ำอูน</t>
  </si>
  <si>
    <t>รพ.สต.บ้านนาคำ ตำบลห้วยยาง</t>
  </si>
  <si>
    <t>รพ.สต.บ้านนางเติ่ง ตำบลโคกภู</t>
  </si>
  <si>
    <t>รพ.สต.บ้านนาซอ ตำบลนาซอ</t>
  </si>
  <si>
    <t>รพ.สต.บ้านนาถ่อน ตำบลบงเหนือ</t>
  </si>
  <si>
    <t>รพ.สต.บ้านนาถ่อน ตำบลบ้านถ่อน</t>
  </si>
  <si>
    <t>รพ.สต.บ้านนานิยม ตำบลแพด</t>
  </si>
  <si>
    <t>รพ.สต.บ้านนายอ ตำบลสร้างค้อ</t>
  </si>
  <si>
    <t>รพ.สต.บ้านนายอเหนือ ตำบลอากาศ</t>
  </si>
  <si>
    <t>รพ.สต.บ้านนาหลวง ตำบลจันทร์เพ็ญ</t>
  </si>
  <si>
    <t>รพ.สต.บ้านนาฮี ตำบลนาฮี</t>
  </si>
  <si>
    <t>รพ.สต.บ้านนาเตียง ตำบลตาลเนิ้ง</t>
  </si>
  <si>
    <t>รพ.สต.บ้านนาเพียงใหม่ ตำบลนาเพียง</t>
  </si>
  <si>
    <t>รพ.สต.บ้านนาแก้วน้อย ตำบลนาแก้ว</t>
  </si>
  <si>
    <t>รพ.สต.บ้านน้ำพุ ตำบลบ้านแป้น</t>
  </si>
  <si>
    <t>รพ.สต.บ้านบงเหนือ ตำบลบงเหนือ</t>
  </si>
  <si>
    <t>รพ.สต.บ้านบงใต้ ตำบลบงใต้</t>
  </si>
  <si>
    <t>รพ.สต.บ้านบอน ตำบลนาโพธิ์</t>
  </si>
  <si>
    <t>รพ.สต.บ้านบ่อร้าง ตำบลบงใต้</t>
  </si>
  <si>
    <t>รพ.สต.บ้านบ่อเดือนห้า ตำบลโคกภู</t>
  </si>
  <si>
    <t>รพ.สต.บ้านบ่อแก้ว ตำบลบ่อแก้ว</t>
  </si>
  <si>
    <t>นำถุงขยะใส่กล่องปิดสนิท และนำส่งโดยของสำนักงาน</t>
  </si>
  <si>
    <t>รพ.สต.บ้านบะหว้า ตำบลบะหว้า</t>
  </si>
  <si>
    <t>รพ.สต.บ้านบะฮีเหนือ ตำบลบะฮี</t>
  </si>
  <si>
    <t>รพ.สต.บ้านบัวใหญ่ ตำบลสว่าง</t>
  </si>
  <si>
    <t>รพ.สต.บ้านปลาโหล ตำบลปลาโหล</t>
  </si>
  <si>
    <t>รพ.สต.บ้านปานเจริญ ตำบลเดื่อศรีคันไชย</t>
  </si>
  <si>
    <t>รพ.สต.บ้านผักคำภู ตำบลนาใน</t>
  </si>
  <si>
    <t>รพ.สต.บ้านพอกน้อยพัฒนา ตำบลพอกน้อย</t>
  </si>
  <si>
    <t>รพ.สต.บ้านพังขว้างใต้ ตำบลพังขว้าง</t>
  </si>
  <si>
    <t>รพ.สต.บ้านพันนา ตำบลพันนา</t>
  </si>
  <si>
    <t>รพ.สต.บ้านภูวงน้อย ตำบลคำบ่อ</t>
  </si>
  <si>
    <t>รพ.สต.บ้านภูเงิน ตำบลไฮหย่อง</t>
  </si>
  <si>
    <t>รพ.สต.บ้านม่วงลาย ตำบลม่วงลาย</t>
  </si>
  <si>
    <t>รพ.สต.บ้านม่วงไข่น้อย ตำบลด่านม่วงคำ</t>
  </si>
  <si>
    <t>รพ.สต.บ้านมาย ตำบลมาย</t>
  </si>
  <si>
    <t>เคลื่อนย้ายโดยใส่ถุงแดงขยะติดเชื้อในถังมีฝาปิดสนิท นำส่งโดยรถประจำ รพ.สต. ไปยัง รพ.บ้านม่วง</t>
  </si>
  <si>
    <t>รพ.สต.บ้านยางชุม ตำบลโพนสูง</t>
  </si>
  <si>
    <t>รพ.สต.บ้านลาดกระเฌอ</t>
  </si>
  <si>
    <t>รพ.สต.บ้านวังยาง ตำบลวังยาง</t>
  </si>
  <si>
    <t>รพ.สต.บ้านวังเยี่ยม ตำบลหนองแวงใต้</t>
  </si>
  <si>
    <t>รพ.สต.บ้านวัฒนา ตำบลวัฒนา</t>
  </si>
  <si>
    <t>รพ.สต.บ้านวาใหญ่ ตำบลวาใหญ่</t>
  </si>
  <si>
    <t>รพ.สต.บ้านศรีวงศ์ทอง ตำบลช้างมิ่ง</t>
  </si>
  <si>
    <t>รพ.สต.บ้านส้งเปือย ตำบลขัวก่าย</t>
  </si>
  <si>
    <t>รพ.สต.บ้านสร้างแป้น ตำบลแวง</t>
  </si>
  <si>
    <t>รพ.สต.บ้านส่างแก้วสมานมิตร ตำบลท่าแร่</t>
  </si>
  <si>
    <t>รพ.สต.บ้านสุขสำราญ ตำบลโนนสะอาด</t>
  </si>
  <si>
    <t>รพ.สต.บ้านสุขเกษม ตำบลไฮหย่อง</t>
  </si>
  <si>
    <t>รพ.สต.บ้านหนองกวั่ง ตำบลหนองกวั่ง</t>
  </si>
  <si>
    <t>เคลื่อนย้ายโดยใส่ถุงขยะติดเชื้อในกล่องปิดสนิท และขนส่งโดยใช้รถของรพ.สต.</t>
  </si>
  <si>
    <t>รพ.สต.บ้านหนองท่ม ตำบลปลาโหล</t>
  </si>
  <si>
    <t>รพ.สต.บ้านหนองบัวบาน ตำบลหนองบัว</t>
  </si>
  <si>
    <t>รพ.สต.บ้านหนองบัวสร้าง ตำบลอุ่มจาน</t>
  </si>
  <si>
    <t>รพ.สต.บ้านหนองปลาน้อย ตำบลเหล่าปอแดง</t>
  </si>
  <si>
    <t>รพ.สต.บ้านหนองผือ ตำบลนาใน</t>
  </si>
  <si>
    <t>รพ.สต.บ้านหนองพอกใหญ่ ตำบลนาแต้</t>
  </si>
  <si>
    <t>รพ.สต.บ้านหนองลาดใต้ ตำบลหนองลาด</t>
  </si>
  <si>
    <t>รพ.สต.บ้านหนองสนม ตำบลเชียงเครือ</t>
  </si>
  <si>
    <t>รพ.สต.บ้านหนองสามขา ตำบลสามัคคีพัฒนา</t>
  </si>
  <si>
    <t>รพ.สต.บ้านหนองหลวง ตำบลนิคมน้ำอูน</t>
  </si>
  <si>
    <t>รพ.สต.บ้านหนองหลวง ตำบลหนองหลวง</t>
  </si>
  <si>
    <t>รพ.สต.บ้านหนองฮาง ตำบลธาตุ</t>
  </si>
  <si>
    <t>รพ.สต.บ้านหนองแวง ตำบลบ้านเหล่า</t>
  </si>
  <si>
    <t>รพ.สต.บ้านหนองแวง ตำบลปทุมวาปี</t>
  </si>
  <si>
    <t>รพ.สต.บ้านหนองแวง ตำบลหนองแวงใต้</t>
  </si>
  <si>
    <t>รพ.สต.บ้านหนองโดก ตำบลช้างมิ่ง</t>
  </si>
  <si>
    <t>รพ.สต.บ้านหนองไผ่ ตำบลดงมะไฟ</t>
  </si>
  <si>
    <t>รพ.สต.บ้านหลุบเลา ตำบลหลุบเลา</t>
  </si>
  <si>
    <t>รพ.สต.บ้านห้วยกอก ตำบลโพธิไพศาล</t>
  </si>
  <si>
    <t>รพ.สต.บ้านห้วยหลัว ตำบลห้วยหลัว</t>
  </si>
  <si>
    <t>เคลื่อนย้ายโดยใส่ถุงขยะติดเชื้อในถังปิดสนิท และนำส่งโดยรถของ รพ.สต.</t>
  </si>
  <si>
    <t>รพ.สต.บ้านห้วยหิน ตำบลหนองแวง</t>
  </si>
  <si>
    <t>รพ.สต.บ้านห้วยหีบรุ่งอรุณ ตำบลตองโขบ</t>
  </si>
  <si>
    <t>รพ.สต.บ้านฮ่องสิม ตำบลหลุบเลา</t>
  </si>
  <si>
    <t>รพ.สต.บ้านฮางโฮง ตำบลฮางโฮง</t>
  </si>
  <si>
    <t>รพ.สต.บ้านเชียงเครือวัดใหญ่ ตำบลเชียงเครือ</t>
  </si>
  <si>
    <t>รพ.สต.บ้านเพีย ตำบลหนองบัวสิม</t>
  </si>
  <si>
    <t>รพ.สต.บ้านเหล่า ตำบลบ้านเหล่า</t>
  </si>
  <si>
    <t>รพ.สต.บ้านแพด ตำบลแพด</t>
  </si>
  <si>
    <t>รพ.สต.บ้านแมด ตำบลดงชน</t>
  </si>
  <si>
    <t>รพ.สต.บ้านแร่ ตำบลแร่</t>
  </si>
  <si>
    <t>รพ.สต.บ้านแสงเจริญ ตำบลอินทร์แปลง</t>
  </si>
  <si>
    <t>รพ.สต.บ้านแสนพัน ตำบลอุ่มจาน</t>
  </si>
  <si>
    <t>รพ.สต.บ้านโคก ตำบลไร่</t>
  </si>
  <si>
    <t>รพ.สต.บ้านโคกก่องใหญ่ ตำบลโคกก่อง</t>
  </si>
  <si>
    <t>รพ.สต.บ้านโคกนาดี ตำบลแมดนาท่ม</t>
  </si>
  <si>
    <t>รพ.สต.บ้านโคกศิลา ตำบลโคกศิลา</t>
  </si>
  <si>
    <t>รพ.สต.บ้านโคกสง่า ตำบลดงหม้อทองใต้</t>
  </si>
  <si>
    <t>เคลื่อนย้ายโดยใส่ถุงขยะติดเชื้อในถังสีแดงที่มีฝาปิดสนิท แล้วนำส่งโดยรถ รพ.สต.ไปยังรพ.บ้านม่วง</t>
  </si>
  <si>
    <t>รพ.สต.บ้านโคกสะอาด ตำบลแร่</t>
  </si>
  <si>
    <t>รพ.สต.บ้านโคกสี ตำบลโคกสี</t>
  </si>
  <si>
    <t>รพ.สต.บ้านโคกสุวรรณ ตำบลตาลโกน</t>
  </si>
  <si>
    <t>รพ.สต.บ้านโคกเลาะ ตำบลขมิ้น</t>
  </si>
  <si>
    <t>รพ.สต.บ้านโนนสามัคคี ตำบลเชียงสือ</t>
  </si>
  <si>
    <t>รพ.สต.บ้านโนนสุวรรณ ตำบลสุวรรณคาม</t>
  </si>
  <si>
    <t>รพ.สต.บ้านโนนหอม ตำบลโนนหอม</t>
  </si>
  <si>
    <t>รพ.สต.บ้านโนนอุดม ตำบลศรีวิชัย</t>
  </si>
  <si>
    <t>รพ.สต.บ้านโนนเรือ ตำบลนาหัวบ่อ</t>
  </si>
  <si>
    <t>รพ.สต.บ้านโนนแต้ ตำบลธาตุ</t>
  </si>
  <si>
    <t>รพ.สต.บ้านโพธิไพศาล ตำบลโพธิไพศาล</t>
  </si>
  <si>
    <t>รพ.สต.บ้านโพธิ์ชัย ตำบลหนองบัวสิม</t>
  </si>
  <si>
    <t>รพ.สต.บ้านโพนค้อ ตำบลเหล่าโพนค้อ</t>
  </si>
  <si>
    <t>รพ.สต.บ้านโพนงาม ตำบลนาม่อง</t>
  </si>
  <si>
    <t>เคลื่อนย้ายโดยใส่ถุงขยะติดเชื้อในกล่องแดงที่มีฝาปิดสนิท นำส่งโดยรถประจำ รพ.สต. ไปยังรพ.กุดบากเพื่อรอกำจัดต่อไป</t>
  </si>
  <si>
    <t>รพ.สต.บ้านโพนงาม ตำบลโพนงาม</t>
  </si>
  <si>
    <t>รพ.สต.บ้านโพนทองวัฒนา ตำบลแมดนาท่ม</t>
  </si>
  <si>
    <t>รพ.สต.บ้านโพนบก ตำบลบ้านแป้น</t>
  </si>
  <si>
    <t>รพ.สต.บ้านโพนปลาโหล ตำบลเต่างอย</t>
  </si>
  <si>
    <t>รพ.สต.บ้านโพนสวาง ตำบลต้นผึ้ง</t>
  </si>
  <si>
    <t>รพ.สต.บ้านโพนแคน้อย ตำบลนาตงวัฒนา</t>
  </si>
  <si>
    <t>รพ.สต.บ้านโพนแพง ตำบลหนองสนม</t>
  </si>
  <si>
    <t>รพ.สต.บ้านใหม่หนองผือ ตำบลนาแก้ว</t>
  </si>
  <si>
    <t>รพ.สต.บ้านใหม่ไชยา ตำบลบ้านโพน</t>
  </si>
  <si>
    <t>รพ.สต.บ้านไฮ่ ตำบลไร่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</si>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</sst>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187" fontId="3" fillId="2" borderId="4" xfId="0" applyNumberFormat="1" applyFont="1" applyFill="1" applyBorder="1" applyAlignment="1">
      <alignment vertical="center" wrapText="1"/>
    </xf>
    <xf numFmtId="2" fontId="3" fillId="2" borderId="4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2:J29"/>
  <sheetViews>
    <sheetView tabSelected="1" zoomScale="73" zoomScaleNormal="73" workbookViewId="0">
      <selection activeCell="F16" sqref="F16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525</v>
      </c>
      <c r="B8" s="13">
        <v>8</v>
      </c>
      <c r="C8" s="13" t="s">
        <v>15</v>
      </c>
      <c r="D8" s="13" t="s">
        <v>12</v>
      </c>
      <c r="E8" s="12" t="s">
        <v>16</v>
      </c>
      <c r="F8" s="12" t="s">
        <v>17</v>
      </c>
      <c r="G8" s="12">
        <v>653</v>
      </c>
      <c r="H8" s="12">
        <f>24585/30</f>
        <v>819.5</v>
      </c>
      <c r="I8" s="12" t="s">
        <v>18</v>
      </c>
      <c r="J8" s="14"/>
    </row>
    <row r="9" spans="1:10" ht="48" x14ac:dyDescent="0.55000000000000004">
      <c r="A9" s="12">
        <v>526</v>
      </c>
      <c r="B9" s="13">
        <v>8</v>
      </c>
      <c r="C9" s="13" t="s">
        <v>19</v>
      </c>
      <c r="D9" s="13" t="s">
        <v>20</v>
      </c>
      <c r="E9" s="12" t="s">
        <v>16</v>
      </c>
      <c r="F9" s="12" t="s">
        <v>21</v>
      </c>
      <c r="G9" s="12">
        <v>128</v>
      </c>
      <c r="H9" s="12">
        <v>247</v>
      </c>
      <c r="I9" s="12" t="s">
        <v>18</v>
      </c>
      <c r="J9" s="14"/>
    </row>
    <row r="10" spans="1:10" ht="48" x14ac:dyDescent="0.55000000000000004">
      <c r="A10" s="12">
        <v>527</v>
      </c>
      <c r="B10" s="13">
        <v>8</v>
      </c>
      <c r="C10" s="13" t="s">
        <v>22</v>
      </c>
      <c r="D10" s="13" t="s">
        <v>13</v>
      </c>
      <c r="E10" s="12" t="s">
        <v>16</v>
      </c>
      <c r="F10" s="12" t="s">
        <v>23</v>
      </c>
      <c r="G10" s="12">
        <v>90</v>
      </c>
      <c r="H10" s="15">
        <v>2.9068493150684933</v>
      </c>
      <c r="I10" s="12" t="s">
        <v>18</v>
      </c>
      <c r="J10" s="14"/>
    </row>
    <row r="11" spans="1:10" ht="48" x14ac:dyDescent="0.55000000000000004">
      <c r="A11" s="12">
        <v>528</v>
      </c>
      <c r="B11" s="13">
        <v>8</v>
      </c>
      <c r="C11" s="13" t="s">
        <v>24</v>
      </c>
      <c r="D11" s="13" t="s">
        <v>13</v>
      </c>
      <c r="E11" s="12" t="s">
        <v>16</v>
      </c>
      <c r="F11" s="12" t="s">
        <v>25</v>
      </c>
      <c r="G11" s="12">
        <v>83</v>
      </c>
      <c r="H11" s="16">
        <f>1517/30</f>
        <v>50.56666666666667</v>
      </c>
      <c r="I11" s="12" t="s">
        <v>18</v>
      </c>
      <c r="J11" s="14"/>
    </row>
    <row r="12" spans="1:10" ht="48" x14ac:dyDescent="0.55000000000000004">
      <c r="A12" s="12">
        <v>529</v>
      </c>
      <c r="B12" s="13">
        <v>8</v>
      </c>
      <c r="C12" s="13" t="s">
        <v>26</v>
      </c>
      <c r="D12" s="13" t="s">
        <v>13</v>
      </c>
      <c r="E12" s="12" t="s">
        <v>16</v>
      </c>
      <c r="F12" s="12" t="s">
        <v>27</v>
      </c>
      <c r="G12" s="12">
        <v>30</v>
      </c>
      <c r="H12" s="12">
        <v>20.11</v>
      </c>
      <c r="I12" s="12" t="s">
        <v>18</v>
      </c>
      <c r="J12" s="14"/>
    </row>
    <row r="13" spans="1:10" ht="48" x14ac:dyDescent="0.55000000000000004">
      <c r="A13" s="12">
        <v>530</v>
      </c>
      <c r="B13" s="13">
        <v>8</v>
      </c>
      <c r="C13" s="13" t="s">
        <v>28</v>
      </c>
      <c r="D13" s="13" t="s">
        <v>13</v>
      </c>
      <c r="E13" s="12" t="s">
        <v>16</v>
      </c>
      <c r="F13" s="12" t="s">
        <v>27</v>
      </c>
      <c r="G13" s="12">
        <v>35</v>
      </c>
      <c r="H13" s="12">
        <v>20.7</v>
      </c>
      <c r="I13" s="12" t="s">
        <v>18</v>
      </c>
      <c r="J13" s="14"/>
    </row>
    <row r="14" spans="1:10" ht="48" x14ac:dyDescent="0.55000000000000004">
      <c r="A14" s="12">
        <v>531</v>
      </c>
      <c r="B14" s="13">
        <v>8</v>
      </c>
      <c r="C14" s="13" t="s">
        <v>29</v>
      </c>
      <c r="D14" s="13" t="s">
        <v>13</v>
      </c>
      <c r="E14" s="12" t="s">
        <v>16</v>
      </c>
      <c r="F14" s="12" t="s">
        <v>27</v>
      </c>
      <c r="G14" s="12">
        <v>36</v>
      </c>
      <c r="H14" s="12">
        <f>843/30</f>
        <v>28.1</v>
      </c>
      <c r="I14" s="12" t="s">
        <v>18</v>
      </c>
      <c r="J14" s="14"/>
    </row>
    <row r="15" spans="1:10" ht="48" x14ac:dyDescent="0.55000000000000004">
      <c r="A15" s="12">
        <v>532</v>
      </c>
      <c r="B15" s="13">
        <v>8</v>
      </c>
      <c r="C15" s="13" t="s">
        <v>30</v>
      </c>
      <c r="D15" s="13" t="s">
        <v>13</v>
      </c>
      <c r="E15" s="12" t="s">
        <v>16</v>
      </c>
      <c r="F15" s="12" t="s">
        <v>27</v>
      </c>
      <c r="G15" s="12">
        <v>30</v>
      </c>
      <c r="H15" s="12">
        <v>30</v>
      </c>
      <c r="I15" s="12" t="s">
        <v>18</v>
      </c>
      <c r="J15" s="14"/>
    </row>
    <row r="16" spans="1:10" ht="48" x14ac:dyDescent="0.55000000000000004">
      <c r="A16" s="12">
        <v>533</v>
      </c>
      <c r="B16" s="13">
        <v>8</v>
      </c>
      <c r="C16" s="13" t="s">
        <v>31</v>
      </c>
      <c r="D16" s="13" t="s">
        <v>13</v>
      </c>
      <c r="E16" s="12" t="s">
        <v>16</v>
      </c>
      <c r="F16" s="12" t="s">
        <v>27</v>
      </c>
      <c r="G16" s="12">
        <v>30</v>
      </c>
      <c r="H16" s="12">
        <v>18.09</v>
      </c>
      <c r="I16" s="12" t="s">
        <v>18</v>
      </c>
      <c r="J16" s="14"/>
    </row>
    <row r="17" spans="1:10" ht="48" x14ac:dyDescent="0.55000000000000004">
      <c r="A17" s="12">
        <v>534</v>
      </c>
      <c r="B17" s="13">
        <v>8</v>
      </c>
      <c r="C17" s="13" t="s">
        <v>32</v>
      </c>
      <c r="D17" s="13" t="s">
        <v>13</v>
      </c>
      <c r="E17" s="12" t="s">
        <v>16</v>
      </c>
      <c r="F17" s="12" t="s">
        <v>27</v>
      </c>
      <c r="G17" s="12">
        <v>30</v>
      </c>
      <c r="H17" s="12">
        <v>11.95</v>
      </c>
      <c r="I17" s="12" t="s">
        <v>18</v>
      </c>
      <c r="J17" s="14"/>
    </row>
    <row r="18" spans="1:10" ht="48" x14ac:dyDescent="0.55000000000000004">
      <c r="A18" s="12">
        <v>535</v>
      </c>
      <c r="B18" s="13">
        <v>8</v>
      </c>
      <c r="C18" s="13" t="s">
        <v>33</v>
      </c>
      <c r="D18" s="13" t="s">
        <v>13</v>
      </c>
      <c r="E18" s="12" t="s">
        <v>16</v>
      </c>
      <c r="F18" s="12" t="s">
        <v>27</v>
      </c>
      <c r="G18" s="12">
        <v>60</v>
      </c>
      <c r="H18" s="12">
        <v>43.34</v>
      </c>
      <c r="I18" s="12" t="s">
        <v>18</v>
      </c>
      <c r="J18" s="14"/>
    </row>
    <row r="19" spans="1:10" ht="48" x14ac:dyDescent="0.55000000000000004">
      <c r="A19" s="12">
        <v>536</v>
      </c>
      <c r="B19" s="13">
        <v>8</v>
      </c>
      <c r="C19" s="13" t="s">
        <v>34</v>
      </c>
      <c r="D19" s="13" t="s">
        <v>13</v>
      </c>
      <c r="E19" s="12" t="s">
        <v>16</v>
      </c>
      <c r="F19" s="12" t="s">
        <v>27</v>
      </c>
      <c r="G19" s="12">
        <v>30</v>
      </c>
      <c r="H19" s="12">
        <v>15</v>
      </c>
      <c r="I19" s="12" t="s">
        <v>18</v>
      </c>
      <c r="J19" s="14"/>
    </row>
    <row r="20" spans="1:10" ht="48" x14ac:dyDescent="0.55000000000000004">
      <c r="A20" s="12">
        <v>537</v>
      </c>
      <c r="B20" s="13">
        <v>8</v>
      </c>
      <c r="C20" s="13" t="s">
        <v>35</v>
      </c>
      <c r="D20" s="13" t="s">
        <v>13</v>
      </c>
      <c r="E20" s="12" t="s">
        <v>16</v>
      </c>
      <c r="F20" s="12" t="s">
        <v>27</v>
      </c>
      <c r="G20" s="12">
        <v>90</v>
      </c>
      <c r="H20" s="12">
        <v>40</v>
      </c>
      <c r="I20" s="12" t="s">
        <v>18</v>
      </c>
      <c r="J20" s="14"/>
    </row>
    <row r="21" spans="1:10" ht="48" x14ac:dyDescent="0.55000000000000004">
      <c r="A21" s="12">
        <v>538</v>
      </c>
      <c r="B21" s="13">
        <v>8</v>
      </c>
      <c r="C21" s="13" t="s">
        <v>36</v>
      </c>
      <c r="D21" s="13" t="s">
        <v>13</v>
      </c>
      <c r="E21" s="12" t="s">
        <v>16</v>
      </c>
      <c r="F21" s="12" t="s">
        <v>27</v>
      </c>
      <c r="G21" s="12">
        <v>40</v>
      </c>
      <c r="H21" s="16">
        <f>421/30</f>
        <v>14.033333333333333</v>
      </c>
      <c r="I21" s="12" t="s">
        <v>18</v>
      </c>
      <c r="J21" s="14"/>
    </row>
    <row r="22" spans="1:10" ht="48" x14ac:dyDescent="0.55000000000000004">
      <c r="A22" s="12">
        <v>539</v>
      </c>
      <c r="B22" s="13">
        <v>8</v>
      </c>
      <c r="C22" s="13" t="s">
        <v>37</v>
      </c>
      <c r="D22" s="13" t="s">
        <v>13</v>
      </c>
      <c r="E22" s="12" t="s">
        <v>16</v>
      </c>
      <c r="F22" s="12" t="s">
        <v>27</v>
      </c>
      <c r="G22" s="12">
        <v>30</v>
      </c>
      <c r="H22" s="12">
        <v>19.46</v>
      </c>
      <c r="I22" s="12" t="s">
        <v>18</v>
      </c>
      <c r="J22" s="14"/>
    </row>
    <row r="23" spans="1:10" ht="48" x14ac:dyDescent="0.55000000000000004">
      <c r="A23" s="12">
        <v>540</v>
      </c>
      <c r="B23" s="13">
        <v>8</v>
      </c>
      <c r="C23" s="13" t="s">
        <v>38</v>
      </c>
      <c r="D23" s="13" t="s">
        <v>13</v>
      </c>
      <c r="E23" s="12" t="s">
        <v>16</v>
      </c>
      <c r="F23" s="12" t="s">
        <v>27</v>
      </c>
      <c r="G23" s="12">
        <v>30</v>
      </c>
      <c r="H23" s="12">
        <v>20</v>
      </c>
      <c r="I23" s="12" t="s">
        <v>18</v>
      </c>
      <c r="J23" s="14"/>
    </row>
    <row r="24" spans="1:10" ht="48" x14ac:dyDescent="0.55000000000000004">
      <c r="A24" s="12">
        <v>541</v>
      </c>
      <c r="B24" s="13">
        <v>8</v>
      </c>
      <c r="C24" s="13" t="s">
        <v>39</v>
      </c>
      <c r="D24" s="13" t="s">
        <v>13</v>
      </c>
      <c r="E24" s="12" t="s">
        <v>16</v>
      </c>
      <c r="F24" s="12" t="s">
        <v>27</v>
      </c>
      <c r="G24" s="12">
        <v>90</v>
      </c>
      <c r="H24" s="12">
        <f>1500/30</f>
        <v>50</v>
      </c>
      <c r="I24" s="12" t="s">
        <v>18</v>
      </c>
      <c r="J24" s="14"/>
    </row>
    <row r="25" spans="1:10" ht="48" x14ac:dyDescent="0.55000000000000004">
      <c r="A25" s="12">
        <v>542</v>
      </c>
      <c r="B25" s="13">
        <v>8</v>
      </c>
      <c r="C25" s="13" t="s">
        <v>40</v>
      </c>
      <c r="D25" s="13" t="s">
        <v>13</v>
      </c>
      <c r="E25" s="12" t="s">
        <v>16</v>
      </c>
      <c r="F25" s="12" t="s">
        <v>41</v>
      </c>
      <c r="G25" s="12">
        <v>13</v>
      </c>
      <c r="H25" s="16">
        <f>100/30</f>
        <v>3.3333333333333335</v>
      </c>
      <c r="I25" s="12" t="s">
        <v>18</v>
      </c>
      <c r="J25" s="14"/>
    </row>
    <row r="26" spans="1:10" ht="24" x14ac:dyDescent="0.2">
      <c r="A26" s="17"/>
      <c r="B26" s="17"/>
      <c r="C26" s="17"/>
      <c r="D26" s="17"/>
      <c r="E26" s="18"/>
      <c r="F26" s="18"/>
      <c r="G26" s="18"/>
      <c r="H26" s="18"/>
      <c r="I26" s="18"/>
    </row>
    <row r="27" spans="1:10" ht="24" x14ac:dyDescent="0.2">
      <c r="A27" s="1"/>
      <c r="B27" s="1"/>
      <c r="C27" s="1"/>
      <c r="D27" s="19"/>
      <c r="E27" s="1"/>
      <c r="F27" s="1"/>
      <c r="G27" s="20">
        <f>SUM(G8:G25)</f>
        <v>1528</v>
      </c>
      <c r="H27" s="20">
        <f>SUM(H8:H25)</f>
        <v>1454.0901826484014</v>
      </c>
      <c r="I27" s="1"/>
    </row>
    <row r="28" spans="1:10" x14ac:dyDescent="0.2">
      <c r="A28" s="1"/>
      <c r="B28" s="1"/>
      <c r="C28" s="1"/>
      <c r="D28" s="1"/>
      <c r="E28" s="1"/>
      <c r="F28" s="1"/>
      <c r="G28" s="1"/>
      <c r="H28" s="1"/>
      <c r="I28" s="1"/>
    </row>
    <row r="29" spans="1:10" x14ac:dyDescent="0.2">
      <c r="A29" s="1"/>
      <c r="B29" s="21"/>
      <c r="E29" s="1"/>
      <c r="F29" s="1"/>
      <c r="G29" s="1"/>
      <c r="H29" s="1"/>
      <c r="I29" s="1"/>
    </row>
  </sheetData>
  <autoFilter ref="A7:I25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P177"/>
  <sheetViews>
    <sheetView showGridLines="0" workbookViewId="0">
      <selection activeCell="D15" sqref="D15"/>
    </sheetView>
  </sheetViews>
  <sheetFormatPr defaultRowHeight="21" x14ac:dyDescent="0.45"/>
  <cols>
    <col min="1" max="1" width="5.875" style="23" bestFit="1" customWidth="1"/>
    <col min="2" max="2" width="8.625" style="23" customWidth="1"/>
    <col min="3" max="3" width="14.125" style="23" bestFit="1" customWidth="1"/>
    <col min="4" max="4" width="36" style="23" bestFit="1" customWidth="1"/>
    <col min="5" max="5" width="12.75" style="23" bestFit="1" customWidth="1"/>
    <col min="6" max="6" width="36" style="23" bestFit="1" customWidth="1"/>
    <col min="7" max="10" width="14.75" style="23" bestFit="1" customWidth="1"/>
    <col min="11" max="11" width="7.125" style="23" customWidth="1"/>
    <col min="12" max="12" width="19.25" style="23" customWidth="1"/>
    <col min="13" max="13" width="10.375" style="23" customWidth="1"/>
    <col min="14" max="14" width="18.75" style="23" customWidth="1"/>
    <col min="15" max="15" width="10" style="23" customWidth="1"/>
    <col min="16" max="16" width="36" style="23" bestFit="1" customWidth="1"/>
    <col min="17" max="16384" width="9" style="23"/>
  </cols>
  <sheetData>
    <row r="1" spans="1:16" x14ac:dyDescent="0.45">
      <c r="A1" s="22"/>
      <c r="B1" s="22"/>
      <c r="C1" s="22"/>
      <c r="D1" s="22"/>
      <c r="E1" s="22"/>
    </row>
    <row r="2" spans="1:16" x14ac:dyDescent="0.45">
      <c r="A2" s="22"/>
      <c r="B2" s="22"/>
      <c r="C2" s="22"/>
      <c r="D2" s="22"/>
      <c r="E2" s="22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4" t="s">
        <v>2</v>
      </c>
      <c r="B5" s="25" t="s">
        <v>42</v>
      </c>
      <c r="C5" s="25" t="s">
        <v>6</v>
      </c>
      <c r="D5" s="25" t="s">
        <v>4</v>
      </c>
      <c r="E5" s="25" t="s">
        <v>43</v>
      </c>
      <c r="F5" s="26" t="s">
        <v>44</v>
      </c>
      <c r="G5" s="27" t="s">
        <v>45</v>
      </c>
      <c r="H5" s="28"/>
      <c r="I5" s="28"/>
      <c r="J5" s="28"/>
      <c r="K5" s="28"/>
      <c r="L5" s="28"/>
      <c r="M5" s="28"/>
      <c r="N5" s="28"/>
      <c r="O5" s="28"/>
      <c r="P5" s="28"/>
    </row>
    <row r="6" spans="1:16" ht="58.5" customHeight="1" x14ac:dyDescent="0.55000000000000004">
      <c r="A6" s="29"/>
      <c r="B6" s="25"/>
      <c r="C6" s="25"/>
      <c r="D6" s="25"/>
      <c r="E6" s="25"/>
      <c r="F6" s="26"/>
      <c r="G6" s="30" t="s">
        <v>46</v>
      </c>
      <c r="H6" s="31" t="s">
        <v>47</v>
      </c>
      <c r="I6" s="31" t="s">
        <v>48</v>
      </c>
      <c r="J6" s="31" t="s">
        <v>49</v>
      </c>
      <c r="K6" s="32" t="s">
        <v>50</v>
      </c>
      <c r="L6" s="33"/>
      <c r="M6" s="32" t="s">
        <v>51</v>
      </c>
      <c r="N6" s="33"/>
      <c r="O6" s="32" t="s">
        <v>52</v>
      </c>
      <c r="P6" s="33"/>
    </row>
    <row r="7" spans="1:16" ht="24" x14ac:dyDescent="0.55000000000000004">
      <c r="A7" s="34">
        <v>6471</v>
      </c>
      <c r="B7" s="34">
        <v>8</v>
      </c>
      <c r="C7" s="35" t="s">
        <v>16</v>
      </c>
      <c r="D7" s="35" t="s">
        <v>53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16" ht="24" x14ac:dyDescent="0.55000000000000004">
      <c r="A8" s="34">
        <v>6472</v>
      </c>
      <c r="B8" s="34">
        <v>8</v>
      </c>
      <c r="C8" s="35" t="s">
        <v>16</v>
      </c>
      <c r="D8" s="35" t="s">
        <v>54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24" x14ac:dyDescent="0.55000000000000004">
      <c r="A9" s="34">
        <v>6473</v>
      </c>
      <c r="B9" s="34">
        <v>8</v>
      </c>
      <c r="C9" s="35" t="s">
        <v>16</v>
      </c>
      <c r="D9" s="35" t="s">
        <v>55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</row>
    <row r="10" spans="1:16" ht="72" x14ac:dyDescent="0.55000000000000004">
      <c r="A10" s="34">
        <v>6474</v>
      </c>
      <c r="B10" s="34">
        <v>8</v>
      </c>
      <c r="C10" s="35" t="s">
        <v>16</v>
      </c>
      <c r="D10" s="35" t="s">
        <v>56</v>
      </c>
      <c r="E10" s="34">
        <v>39</v>
      </c>
      <c r="F10" s="34" t="s">
        <v>57</v>
      </c>
      <c r="G10" s="34"/>
      <c r="H10" s="34"/>
      <c r="I10" s="34"/>
      <c r="J10" s="34"/>
      <c r="K10" s="34"/>
      <c r="L10" s="34"/>
      <c r="M10" s="34"/>
      <c r="N10" s="34"/>
      <c r="O10" s="34" t="s">
        <v>58</v>
      </c>
      <c r="P10" s="34" t="s">
        <v>59</v>
      </c>
    </row>
    <row r="11" spans="1:16" ht="24" x14ac:dyDescent="0.55000000000000004">
      <c r="A11" s="34">
        <v>6475</v>
      </c>
      <c r="B11" s="34">
        <v>8</v>
      </c>
      <c r="C11" s="35" t="s">
        <v>16</v>
      </c>
      <c r="D11" s="35" t="s">
        <v>60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16" ht="24" x14ac:dyDescent="0.55000000000000004">
      <c r="A12" s="34">
        <v>6476</v>
      </c>
      <c r="B12" s="34">
        <v>8</v>
      </c>
      <c r="C12" s="35" t="s">
        <v>16</v>
      </c>
      <c r="D12" s="35" t="s">
        <v>61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</row>
    <row r="13" spans="1:16" ht="72" x14ac:dyDescent="0.55000000000000004">
      <c r="A13" s="34">
        <v>6477</v>
      </c>
      <c r="B13" s="34">
        <v>8</v>
      </c>
      <c r="C13" s="35" t="s">
        <v>16</v>
      </c>
      <c r="D13" s="35" t="s">
        <v>62</v>
      </c>
      <c r="E13" s="34">
        <v>17.7</v>
      </c>
      <c r="F13" s="34" t="s">
        <v>63</v>
      </c>
      <c r="G13" s="34"/>
      <c r="H13" s="34"/>
      <c r="I13" s="34"/>
      <c r="J13" s="34"/>
      <c r="K13" s="34"/>
      <c r="L13" s="34"/>
      <c r="M13" s="34"/>
      <c r="N13" s="34"/>
      <c r="O13" s="34" t="s">
        <v>58</v>
      </c>
      <c r="P13" s="34"/>
    </row>
    <row r="14" spans="1:16" ht="24" x14ac:dyDescent="0.55000000000000004">
      <c r="A14" s="34">
        <v>6478</v>
      </c>
      <c r="B14" s="34">
        <v>8</v>
      </c>
      <c r="C14" s="35" t="s">
        <v>16</v>
      </c>
      <c r="D14" s="35" t="s">
        <v>64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</row>
    <row r="15" spans="1:16" ht="24" x14ac:dyDescent="0.55000000000000004">
      <c r="A15" s="34">
        <v>6479</v>
      </c>
      <c r="B15" s="34">
        <v>8</v>
      </c>
      <c r="C15" s="35" t="s">
        <v>16</v>
      </c>
      <c r="D15" s="35" t="s">
        <v>65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</row>
    <row r="16" spans="1:16" ht="72" x14ac:dyDescent="0.55000000000000004">
      <c r="A16" s="34">
        <v>6480</v>
      </c>
      <c r="B16" s="34">
        <v>8</v>
      </c>
      <c r="C16" s="35" t="s">
        <v>16</v>
      </c>
      <c r="D16" s="35" t="s">
        <v>66</v>
      </c>
      <c r="E16" s="34">
        <v>106.14</v>
      </c>
      <c r="F16" s="34" t="s">
        <v>67</v>
      </c>
      <c r="G16" s="34"/>
      <c r="H16" s="34"/>
      <c r="I16" s="34"/>
      <c r="J16" s="34"/>
      <c r="K16" s="34"/>
      <c r="L16" s="34"/>
      <c r="M16" s="34"/>
      <c r="N16" s="34"/>
      <c r="O16" s="34" t="s">
        <v>58</v>
      </c>
      <c r="P16" s="34" t="s">
        <v>26</v>
      </c>
    </row>
    <row r="17" spans="1:16" ht="72" x14ac:dyDescent="0.55000000000000004">
      <c r="A17" s="34">
        <v>6481</v>
      </c>
      <c r="B17" s="34">
        <v>8</v>
      </c>
      <c r="C17" s="35" t="s">
        <v>16</v>
      </c>
      <c r="D17" s="35" t="s">
        <v>68</v>
      </c>
      <c r="E17" s="34">
        <v>37.6</v>
      </c>
      <c r="F17" s="34" t="s">
        <v>69</v>
      </c>
      <c r="G17" s="34"/>
      <c r="H17" s="34"/>
      <c r="I17" s="34"/>
      <c r="J17" s="34"/>
      <c r="K17" s="34"/>
      <c r="L17" s="34"/>
      <c r="M17" s="34" t="s">
        <v>58</v>
      </c>
      <c r="N17" s="34"/>
      <c r="O17" s="34"/>
      <c r="P17" s="34" t="s">
        <v>32</v>
      </c>
    </row>
    <row r="18" spans="1:16" ht="24" x14ac:dyDescent="0.55000000000000004">
      <c r="A18" s="34">
        <v>6482</v>
      </c>
      <c r="B18" s="34">
        <v>8</v>
      </c>
      <c r="C18" s="35" t="s">
        <v>16</v>
      </c>
      <c r="D18" s="35" t="s">
        <v>70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</row>
    <row r="19" spans="1:16" ht="24" x14ac:dyDescent="0.55000000000000004">
      <c r="A19" s="34">
        <v>6483</v>
      </c>
      <c r="B19" s="34">
        <v>8</v>
      </c>
      <c r="C19" s="35" t="s">
        <v>16</v>
      </c>
      <c r="D19" s="35" t="s">
        <v>71</v>
      </c>
      <c r="E19" s="34">
        <v>18</v>
      </c>
      <c r="F19" s="34" t="s">
        <v>33</v>
      </c>
      <c r="G19" s="34"/>
      <c r="H19" s="34"/>
      <c r="I19" s="34"/>
      <c r="J19" s="34"/>
      <c r="K19" s="34"/>
      <c r="L19" s="34"/>
      <c r="M19" s="34"/>
      <c r="N19" s="34"/>
      <c r="O19" s="34" t="s">
        <v>58</v>
      </c>
      <c r="P19" s="34" t="s">
        <v>72</v>
      </c>
    </row>
    <row r="20" spans="1:16" ht="48" x14ac:dyDescent="0.55000000000000004">
      <c r="A20" s="34">
        <v>6484</v>
      </c>
      <c r="B20" s="34">
        <v>8</v>
      </c>
      <c r="C20" s="35" t="s">
        <v>16</v>
      </c>
      <c r="D20" s="35" t="s">
        <v>73</v>
      </c>
      <c r="E20" s="34">
        <v>16</v>
      </c>
      <c r="F20" s="34" t="s">
        <v>74</v>
      </c>
      <c r="G20" s="34"/>
      <c r="H20" s="34"/>
      <c r="I20" s="34"/>
      <c r="J20" s="34"/>
      <c r="K20" s="34"/>
      <c r="L20" s="34"/>
      <c r="M20" s="34"/>
      <c r="N20" s="34"/>
      <c r="O20" s="34" t="s">
        <v>58</v>
      </c>
      <c r="P20" s="34" t="s">
        <v>33</v>
      </c>
    </row>
    <row r="21" spans="1:16" ht="24" x14ac:dyDescent="0.55000000000000004">
      <c r="A21" s="34">
        <v>6485</v>
      </c>
      <c r="B21" s="34">
        <v>8</v>
      </c>
      <c r="C21" s="35" t="s">
        <v>16</v>
      </c>
      <c r="D21" s="35" t="s">
        <v>75</v>
      </c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spans="1:16" ht="24" x14ac:dyDescent="0.55000000000000004">
      <c r="A22" s="34">
        <v>6486</v>
      </c>
      <c r="B22" s="34">
        <v>8</v>
      </c>
      <c r="C22" s="35" t="s">
        <v>16</v>
      </c>
      <c r="D22" s="35" t="s">
        <v>76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spans="1:16" ht="24" x14ac:dyDescent="0.55000000000000004">
      <c r="A23" s="34">
        <v>6487</v>
      </c>
      <c r="B23" s="34">
        <v>8</v>
      </c>
      <c r="C23" s="35" t="s">
        <v>16</v>
      </c>
      <c r="D23" s="35" t="s">
        <v>77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</row>
    <row r="24" spans="1:16" ht="24" x14ac:dyDescent="0.55000000000000004">
      <c r="A24" s="34">
        <v>6488</v>
      </c>
      <c r="B24" s="34">
        <v>8</v>
      </c>
      <c r="C24" s="35" t="s">
        <v>16</v>
      </c>
      <c r="D24" s="35" t="s">
        <v>78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spans="1:16" ht="24" x14ac:dyDescent="0.55000000000000004">
      <c r="A25" s="34">
        <v>6489</v>
      </c>
      <c r="B25" s="34">
        <v>8</v>
      </c>
      <c r="C25" s="35" t="s">
        <v>16</v>
      </c>
      <c r="D25" s="35" t="s">
        <v>79</v>
      </c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</row>
    <row r="26" spans="1:16" ht="24" x14ac:dyDescent="0.55000000000000004">
      <c r="A26" s="34">
        <v>6490</v>
      </c>
      <c r="B26" s="34">
        <v>8</v>
      </c>
      <c r="C26" s="35" t="s">
        <v>16</v>
      </c>
      <c r="D26" s="35" t="s">
        <v>80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  <row r="27" spans="1:16" ht="24" x14ac:dyDescent="0.55000000000000004">
      <c r="A27" s="34">
        <v>6491</v>
      </c>
      <c r="B27" s="34">
        <v>8</v>
      </c>
      <c r="C27" s="35" t="s">
        <v>16</v>
      </c>
      <c r="D27" s="35" t="s">
        <v>81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6" ht="24" x14ac:dyDescent="0.55000000000000004">
      <c r="A28" s="34">
        <v>6492</v>
      </c>
      <c r="B28" s="34">
        <v>8</v>
      </c>
      <c r="C28" s="35" t="s">
        <v>16</v>
      </c>
      <c r="D28" s="35" t="s">
        <v>82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29" spans="1:16" ht="24" x14ac:dyDescent="0.55000000000000004">
      <c r="A29" s="34">
        <v>6493</v>
      </c>
      <c r="B29" s="34">
        <v>8</v>
      </c>
      <c r="C29" s="35" t="s">
        <v>16</v>
      </c>
      <c r="D29" s="35" t="s">
        <v>83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</row>
    <row r="30" spans="1:16" ht="24" x14ac:dyDescent="0.55000000000000004">
      <c r="A30" s="34">
        <v>6494</v>
      </c>
      <c r="B30" s="34">
        <v>8</v>
      </c>
      <c r="C30" s="35" t="s">
        <v>16</v>
      </c>
      <c r="D30" s="35" t="s">
        <v>84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</row>
    <row r="31" spans="1:16" ht="24" x14ac:dyDescent="0.55000000000000004">
      <c r="A31" s="34">
        <v>6495</v>
      </c>
      <c r="B31" s="34">
        <v>8</v>
      </c>
      <c r="C31" s="35" t="s">
        <v>16</v>
      </c>
      <c r="D31" s="35" t="s">
        <v>85</v>
      </c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</row>
    <row r="32" spans="1:16" ht="96" x14ac:dyDescent="0.55000000000000004">
      <c r="A32" s="34">
        <v>6496</v>
      </c>
      <c r="B32" s="34">
        <v>8</v>
      </c>
      <c r="C32" s="35" t="s">
        <v>16</v>
      </c>
      <c r="D32" s="35" t="s">
        <v>86</v>
      </c>
      <c r="E32" s="34">
        <v>34.700000000000003</v>
      </c>
      <c r="F32" s="34" t="s">
        <v>87</v>
      </c>
      <c r="G32" s="34"/>
      <c r="H32" s="34"/>
      <c r="I32" s="34"/>
      <c r="J32" s="34"/>
      <c r="K32" s="34"/>
      <c r="L32" s="34"/>
      <c r="M32" s="34"/>
      <c r="N32" s="34"/>
      <c r="O32" s="34" t="s">
        <v>58</v>
      </c>
      <c r="P32" s="34" t="s">
        <v>26</v>
      </c>
    </row>
    <row r="33" spans="1:16" ht="24" x14ac:dyDescent="0.55000000000000004">
      <c r="A33" s="34">
        <v>6497</v>
      </c>
      <c r="B33" s="34">
        <v>8</v>
      </c>
      <c r="C33" s="35" t="s">
        <v>16</v>
      </c>
      <c r="D33" s="35" t="s">
        <v>88</v>
      </c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16" ht="24" x14ac:dyDescent="0.55000000000000004">
      <c r="A34" s="34">
        <v>6498</v>
      </c>
      <c r="B34" s="34">
        <v>8</v>
      </c>
      <c r="C34" s="35" t="s">
        <v>16</v>
      </c>
      <c r="D34" s="35" t="s">
        <v>89</v>
      </c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</row>
    <row r="35" spans="1:16" ht="24" x14ac:dyDescent="0.55000000000000004">
      <c r="A35" s="34">
        <v>6499</v>
      </c>
      <c r="B35" s="34">
        <v>8</v>
      </c>
      <c r="C35" s="35" t="s">
        <v>16</v>
      </c>
      <c r="D35" s="35" t="s">
        <v>90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</row>
    <row r="36" spans="1:16" ht="24" x14ac:dyDescent="0.55000000000000004">
      <c r="A36" s="34">
        <v>6500</v>
      </c>
      <c r="B36" s="34">
        <v>8</v>
      </c>
      <c r="C36" s="35" t="s">
        <v>16</v>
      </c>
      <c r="D36" s="35" t="s">
        <v>91</v>
      </c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</row>
    <row r="37" spans="1:16" ht="24" x14ac:dyDescent="0.55000000000000004">
      <c r="A37" s="34">
        <v>6501</v>
      </c>
      <c r="B37" s="34">
        <v>8</v>
      </c>
      <c r="C37" s="35" t="s">
        <v>16</v>
      </c>
      <c r="D37" s="35" t="s">
        <v>92</v>
      </c>
      <c r="E37" s="34">
        <v>24</v>
      </c>
      <c r="F37" s="34"/>
      <c r="G37" s="34"/>
      <c r="H37" s="34"/>
      <c r="I37" s="34"/>
      <c r="J37" s="34"/>
      <c r="K37" s="34"/>
      <c r="L37" s="34"/>
      <c r="M37" s="34"/>
      <c r="N37" s="34"/>
      <c r="O37" s="34" t="s">
        <v>58</v>
      </c>
      <c r="P37" s="34" t="s">
        <v>33</v>
      </c>
    </row>
    <row r="38" spans="1:16" ht="24" x14ac:dyDescent="0.55000000000000004">
      <c r="A38" s="34">
        <v>6502</v>
      </c>
      <c r="B38" s="34">
        <v>8</v>
      </c>
      <c r="C38" s="35" t="s">
        <v>16</v>
      </c>
      <c r="D38" s="35" t="s">
        <v>93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</row>
    <row r="39" spans="1:16" ht="48" x14ac:dyDescent="0.55000000000000004">
      <c r="A39" s="34">
        <v>6503</v>
      </c>
      <c r="B39" s="34">
        <v>8</v>
      </c>
      <c r="C39" s="35" t="s">
        <v>16</v>
      </c>
      <c r="D39" s="35" t="s">
        <v>94</v>
      </c>
      <c r="E39" s="34">
        <v>23</v>
      </c>
      <c r="F39" s="34" t="s">
        <v>95</v>
      </c>
      <c r="G39" s="34"/>
      <c r="H39" s="34"/>
      <c r="I39" s="34"/>
      <c r="J39" s="34"/>
      <c r="K39" s="34"/>
      <c r="L39" s="34"/>
      <c r="M39" s="34"/>
      <c r="N39" s="34"/>
      <c r="O39" s="34" t="s">
        <v>58</v>
      </c>
      <c r="P39" s="34" t="s">
        <v>33</v>
      </c>
    </row>
    <row r="40" spans="1:16" ht="24" x14ac:dyDescent="0.55000000000000004">
      <c r="A40" s="34">
        <v>6504</v>
      </c>
      <c r="B40" s="34">
        <v>8</v>
      </c>
      <c r="C40" s="35" t="s">
        <v>16</v>
      </c>
      <c r="D40" s="35" t="s">
        <v>96</v>
      </c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</row>
    <row r="41" spans="1:16" ht="24" x14ac:dyDescent="0.55000000000000004">
      <c r="A41" s="34">
        <v>6505</v>
      </c>
      <c r="B41" s="34">
        <v>8</v>
      </c>
      <c r="C41" s="35" t="s">
        <v>16</v>
      </c>
      <c r="D41" s="35" t="s">
        <v>97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</row>
    <row r="42" spans="1:16" ht="24" x14ac:dyDescent="0.55000000000000004">
      <c r="A42" s="34">
        <v>6506</v>
      </c>
      <c r="B42" s="34">
        <v>8</v>
      </c>
      <c r="C42" s="35" t="s">
        <v>16</v>
      </c>
      <c r="D42" s="35" t="s">
        <v>98</v>
      </c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</row>
    <row r="43" spans="1:16" ht="24" x14ac:dyDescent="0.55000000000000004">
      <c r="A43" s="34">
        <v>6507</v>
      </c>
      <c r="B43" s="34">
        <v>8</v>
      </c>
      <c r="C43" s="35" t="s">
        <v>16</v>
      </c>
      <c r="D43" s="35" t="s">
        <v>99</v>
      </c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</row>
    <row r="44" spans="1:16" ht="24" x14ac:dyDescent="0.55000000000000004">
      <c r="A44" s="34">
        <v>6508</v>
      </c>
      <c r="B44" s="34">
        <v>8</v>
      </c>
      <c r="C44" s="35" t="s">
        <v>16</v>
      </c>
      <c r="D44" s="35" t="s">
        <v>100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</row>
    <row r="45" spans="1:16" ht="24" x14ac:dyDescent="0.55000000000000004">
      <c r="A45" s="34">
        <v>6509</v>
      </c>
      <c r="B45" s="34">
        <v>8</v>
      </c>
      <c r="C45" s="35" t="s">
        <v>16</v>
      </c>
      <c r="D45" s="35" t="s">
        <v>101</v>
      </c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</row>
    <row r="46" spans="1:16" ht="24" x14ac:dyDescent="0.55000000000000004">
      <c r="A46" s="34">
        <v>6510</v>
      </c>
      <c r="B46" s="34">
        <v>8</v>
      </c>
      <c r="C46" s="35" t="s">
        <v>16</v>
      </c>
      <c r="D46" s="35" t="s">
        <v>102</v>
      </c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</row>
    <row r="47" spans="1:16" ht="24" x14ac:dyDescent="0.55000000000000004">
      <c r="A47" s="34">
        <v>6511</v>
      </c>
      <c r="B47" s="34">
        <v>8</v>
      </c>
      <c r="C47" s="35" t="s">
        <v>16</v>
      </c>
      <c r="D47" s="35" t="s">
        <v>103</v>
      </c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</row>
    <row r="48" spans="1:16" ht="24" x14ac:dyDescent="0.55000000000000004">
      <c r="A48" s="34">
        <v>6512</v>
      </c>
      <c r="B48" s="34">
        <v>8</v>
      </c>
      <c r="C48" s="35" t="s">
        <v>16</v>
      </c>
      <c r="D48" s="35" t="s">
        <v>104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</row>
    <row r="49" spans="1:16" ht="24" x14ac:dyDescent="0.55000000000000004">
      <c r="A49" s="34">
        <v>6513</v>
      </c>
      <c r="B49" s="34">
        <v>8</v>
      </c>
      <c r="C49" s="35" t="s">
        <v>16</v>
      </c>
      <c r="D49" s="35" t="s">
        <v>105</v>
      </c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</row>
    <row r="50" spans="1:16" ht="24" x14ac:dyDescent="0.55000000000000004">
      <c r="A50" s="34">
        <v>6514</v>
      </c>
      <c r="B50" s="34">
        <v>8</v>
      </c>
      <c r="C50" s="35" t="s">
        <v>16</v>
      </c>
      <c r="D50" s="35" t="s">
        <v>106</v>
      </c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</row>
    <row r="51" spans="1:16" ht="24" x14ac:dyDescent="0.55000000000000004">
      <c r="A51" s="34">
        <v>6515</v>
      </c>
      <c r="B51" s="34">
        <v>8</v>
      </c>
      <c r="C51" s="35" t="s">
        <v>16</v>
      </c>
      <c r="D51" s="35" t="s">
        <v>107</v>
      </c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</row>
    <row r="52" spans="1:16" ht="24" x14ac:dyDescent="0.55000000000000004">
      <c r="A52" s="34">
        <v>6516</v>
      </c>
      <c r="B52" s="34">
        <v>8</v>
      </c>
      <c r="C52" s="35" t="s">
        <v>16</v>
      </c>
      <c r="D52" s="35" t="s">
        <v>108</v>
      </c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</row>
    <row r="53" spans="1:16" ht="24" x14ac:dyDescent="0.55000000000000004">
      <c r="A53" s="34">
        <v>6517</v>
      </c>
      <c r="B53" s="34">
        <v>8</v>
      </c>
      <c r="C53" s="35" t="s">
        <v>16</v>
      </c>
      <c r="D53" s="35" t="s">
        <v>109</v>
      </c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</row>
    <row r="54" spans="1:16" ht="24" x14ac:dyDescent="0.55000000000000004">
      <c r="A54" s="34">
        <v>6518</v>
      </c>
      <c r="B54" s="34">
        <v>8</v>
      </c>
      <c r="C54" s="35" t="s">
        <v>16</v>
      </c>
      <c r="D54" s="35" t="s">
        <v>110</v>
      </c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</row>
    <row r="55" spans="1:16" ht="24" x14ac:dyDescent="0.55000000000000004">
      <c r="A55" s="34">
        <v>6519</v>
      </c>
      <c r="B55" s="34">
        <v>8</v>
      </c>
      <c r="C55" s="35" t="s">
        <v>16</v>
      </c>
      <c r="D55" s="35" t="s">
        <v>111</v>
      </c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</row>
    <row r="56" spans="1:16" ht="24" x14ac:dyDescent="0.55000000000000004">
      <c r="A56" s="34">
        <v>6520</v>
      </c>
      <c r="B56" s="34">
        <v>8</v>
      </c>
      <c r="C56" s="35" t="s">
        <v>16</v>
      </c>
      <c r="D56" s="35" t="s">
        <v>112</v>
      </c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</row>
    <row r="57" spans="1:16" ht="24" x14ac:dyDescent="0.55000000000000004">
      <c r="A57" s="34">
        <v>6521</v>
      </c>
      <c r="B57" s="34">
        <v>8</v>
      </c>
      <c r="C57" s="35" t="s">
        <v>16</v>
      </c>
      <c r="D57" s="35" t="s">
        <v>113</v>
      </c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</row>
    <row r="58" spans="1:16" ht="24" x14ac:dyDescent="0.55000000000000004">
      <c r="A58" s="34">
        <v>6522</v>
      </c>
      <c r="B58" s="34">
        <v>8</v>
      </c>
      <c r="C58" s="35" t="s">
        <v>16</v>
      </c>
      <c r="D58" s="35" t="s">
        <v>114</v>
      </c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</row>
    <row r="59" spans="1:16" ht="24" x14ac:dyDescent="0.55000000000000004">
      <c r="A59" s="34">
        <v>6523</v>
      </c>
      <c r="B59" s="34">
        <v>8</v>
      </c>
      <c r="C59" s="35" t="s">
        <v>16</v>
      </c>
      <c r="D59" s="35" t="s">
        <v>115</v>
      </c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</row>
    <row r="60" spans="1:16" ht="24" x14ac:dyDescent="0.55000000000000004">
      <c r="A60" s="34">
        <v>6524</v>
      </c>
      <c r="B60" s="34">
        <v>8</v>
      </c>
      <c r="C60" s="35" t="s">
        <v>16</v>
      </c>
      <c r="D60" s="35" t="s">
        <v>116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</row>
    <row r="61" spans="1:16" ht="24" x14ac:dyDescent="0.55000000000000004">
      <c r="A61" s="34">
        <v>6525</v>
      </c>
      <c r="B61" s="34">
        <v>8</v>
      </c>
      <c r="C61" s="35" t="s">
        <v>16</v>
      </c>
      <c r="D61" s="35" t="s">
        <v>117</v>
      </c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</row>
    <row r="62" spans="1:16" ht="24" x14ac:dyDescent="0.55000000000000004">
      <c r="A62" s="34">
        <v>6526</v>
      </c>
      <c r="B62" s="34">
        <v>8</v>
      </c>
      <c r="C62" s="35" t="s">
        <v>16</v>
      </c>
      <c r="D62" s="35" t="s">
        <v>118</v>
      </c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</row>
    <row r="63" spans="1:16" ht="24" x14ac:dyDescent="0.55000000000000004">
      <c r="A63" s="34">
        <v>6527</v>
      </c>
      <c r="B63" s="34">
        <v>8</v>
      </c>
      <c r="C63" s="35" t="s">
        <v>16</v>
      </c>
      <c r="D63" s="35" t="s">
        <v>119</v>
      </c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</row>
    <row r="64" spans="1:16" ht="24" x14ac:dyDescent="0.55000000000000004">
      <c r="A64" s="34">
        <v>6528</v>
      </c>
      <c r="B64" s="34">
        <v>8</v>
      </c>
      <c r="C64" s="35" t="s">
        <v>16</v>
      </c>
      <c r="D64" s="35" t="s">
        <v>120</v>
      </c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</row>
    <row r="65" spans="1:16" ht="24" x14ac:dyDescent="0.55000000000000004">
      <c r="A65" s="34">
        <v>6529</v>
      </c>
      <c r="B65" s="34">
        <v>8</v>
      </c>
      <c r="C65" s="35" t="s">
        <v>16</v>
      </c>
      <c r="D65" s="35" t="s">
        <v>121</v>
      </c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</row>
    <row r="66" spans="1:16" ht="24" x14ac:dyDescent="0.55000000000000004">
      <c r="A66" s="34">
        <v>6530</v>
      </c>
      <c r="B66" s="34">
        <v>8</v>
      </c>
      <c r="C66" s="35" t="s">
        <v>16</v>
      </c>
      <c r="D66" s="35" t="s">
        <v>122</v>
      </c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</row>
    <row r="67" spans="1:16" ht="24" x14ac:dyDescent="0.55000000000000004">
      <c r="A67" s="34">
        <v>6531</v>
      </c>
      <c r="B67" s="34">
        <v>8</v>
      </c>
      <c r="C67" s="35" t="s">
        <v>16</v>
      </c>
      <c r="D67" s="35" t="s">
        <v>123</v>
      </c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</row>
    <row r="68" spans="1:16" ht="24" x14ac:dyDescent="0.55000000000000004">
      <c r="A68" s="34">
        <v>6532</v>
      </c>
      <c r="B68" s="34">
        <v>8</v>
      </c>
      <c r="C68" s="35" t="s">
        <v>16</v>
      </c>
      <c r="D68" s="35" t="s">
        <v>124</v>
      </c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</row>
    <row r="69" spans="1:16" ht="24" x14ac:dyDescent="0.55000000000000004">
      <c r="A69" s="34">
        <v>6533</v>
      </c>
      <c r="B69" s="34">
        <v>8</v>
      </c>
      <c r="C69" s="35" t="s">
        <v>16</v>
      </c>
      <c r="D69" s="35" t="s">
        <v>125</v>
      </c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</row>
    <row r="70" spans="1:16" ht="24" x14ac:dyDescent="0.55000000000000004">
      <c r="A70" s="34">
        <v>6534</v>
      </c>
      <c r="B70" s="34">
        <v>8</v>
      </c>
      <c r="C70" s="35" t="s">
        <v>16</v>
      </c>
      <c r="D70" s="35" t="s">
        <v>126</v>
      </c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</row>
    <row r="71" spans="1:16" ht="24" x14ac:dyDescent="0.55000000000000004">
      <c r="A71" s="34">
        <v>6535</v>
      </c>
      <c r="B71" s="34">
        <v>8</v>
      </c>
      <c r="C71" s="35" t="s">
        <v>16</v>
      </c>
      <c r="D71" s="35" t="s">
        <v>127</v>
      </c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</row>
    <row r="72" spans="1:16" ht="24" x14ac:dyDescent="0.55000000000000004">
      <c r="A72" s="34">
        <v>6536</v>
      </c>
      <c r="B72" s="34">
        <v>8</v>
      </c>
      <c r="C72" s="35" t="s">
        <v>16</v>
      </c>
      <c r="D72" s="35" t="s">
        <v>128</v>
      </c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</row>
    <row r="73" spans="1:16" ht="24" x14ac:dyDescent="0.55000000000000004">
      <c r="A73" s="34">
        <v>6537</v>
      </c>
      <c r="B73" s="34">
        <v>8</v>
      </c>
      <c r="C73" s="35" t="s">
        <v>16</v>
      </c>
      <c r="D73" s="35" t="s">
        <v>129</v>
      </c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</row>
    <row r="74" spans="1:16" ht="24" x14ac:dyDescent="0.55000000000000004">
      <c r="A74" s="34">
        <v>6538</v>
      </c>
      <c r="B74" s="34">
        <v>8</v>
      </c>
      <c r="C74" s="35" t="s">
        <v>16</v>
      </c>
      <c r="D74" s="35" t="s">
        <v>130</v>
      </c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</row>
    <row r="75" spans="1:16" ht="24" x14ac:dyDescent="0.55000000000000004">
      <c r="A75" s="34">
        <v>6539</v>
      </c>
      <c r="B75" s="34">
        <v>8</v>
      </c>
      <c r="C75" s="35" t="s">
        <v>16</v>
      </c>
      <c r="D75" s="35" t="s">
        <v>131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</row>
    <row r="76" spans="1:16" ht="24" x14ac:dyDescent="0.55000000000000004">
      <c r="A76" s="34">
        <v>6540</v>
      </c>
      <c r="B76" s="34">
        <v>8</v>
      </c>
      <c r="C76" s="35" t="s">
        <v>16</v>
      </c>
      <c r="D76" s="35" t="s">
        <v>132</v>
      </c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</row>
    <row r="77" spans="1:16" ht="24" x14ac:dyDescent="0.55000000000000004">
      <c r="A77" s="34">
        <v>6541</v>
      </c>
      <c r="B77" s="34">
        <v>8</v>
      </c>
      <c r="C77" s="35" t="s">
        <v>16</v>
      </c>
      <c r="D77" s="35" t="s">
        <v>133</v>
      </c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</row>
    <row r="78" spans="1:16" ht="24" x14ac:dyDescent="0.55000000000000004">
      <c r="A78" s="34">
        <v>6542</v>
      </c>
      <c r="B78" s="34">
        <v>8</v>
      </c>
      <c r="C78" s="35" t="s">
        <v>16</v>
      </c>
      <c r="D78" s="35" t="s">
        <v>134</v>
      </c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</row>
    <row r="79" spans="1:16" ht="24" x14ac:dyDescent="0.55000000000000004">
      <c r="A79" s="34">
        <v>6543</v>
      </c>
      <c r="B79" s="34">
        <v>8</v>
      </c>
      <c r="C79" s="35" t="s">
        <v>16</v>
      </c>
      <c r="D79" s="35" t="s">
        <v>135</v>
      </c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</row>
    <row r="80" spans="1:16" ht="24" x14ac:dyDescent="0.55000000000000004">
      <c r="A80" s="34">
        <v>6544</v>
      </c>
      <c r="B80" s="34">
        <v>8</v>
      </c>
      <c r="C80" s="35" t="s">
        <v>16</v>
      </c>
      <c r="D80" s="35" t="s">
        <v>136</v>
      </c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</row>
    <row r="81" spans="1:16" ht="24" x14ac:dyDescent="0.55000000000000004">
      <c r="A81" s="34">
        <v>6545</v>
      </c>
      <c r="B81" s="34">
        <v>8</v>
      </c>
      <c r="C81" s="35" t="s">
        <v>16</v>
      </c>
      <c r="D81" s="35" t="s">
        <v>137</v>
      </c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</row>
    <row r="82" spans="1:16" ht="24" x14ac:dyDescent="0.55000000000000004">
      <c r="A82" s="34">
        <v>6546</v>
      </c>
      <c r="B82" s="34">
        <v>8</v>
      </c>
      <c r="C82" s="35" t="s">
        <v>16</v>
      </c>
      <c r="D82" s="35" t="s">
        <v>138</v>
      </c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</row>
    <row r="83" spans="1:16" ht="48" x14ac:dyDescent="0.55000000000000004">
      <c r="A83" s="34">
        <v>6547</v>
      </c>
      <c r="B83" s="34">
        <v>8</v>
      </c>
      <c r="C83" s="35" t="s">
        <v>16</v>
      </c>
      <c r="D83" s="35" t="s">
        <v>139</v>
      </c>
      <c r="E83" s="34">
        <v>16</v>
      </c>
      <c r="F83" s="34" t="s">
        <v>140</v>
      </c>
      <c r="G83" s="34"/>
      <c r="H83" s="34"/>
      <c r="I83" s="34"/>
      <c r="J83" s="34"/>
      <c r="K83" s="34"/>
      <c r="L83" s="34"/>
      <c r="M83" s="34"/>
      <c r="N83" s="34"/>
      <c r="O83" s="34" t="s">
        <v>58</v>
      </c>
      <c r="P83" s="34" t="s">
        <v>33</v>
      </c>
    </row>
    <row r="84" spans="1:16" ht="24" x14ac:dyDescent="0.55000000000000004">
      <c r="A84" s="34">
        <v>6548</v>
      </c>
      <c r="B84" s="34">
        <v>8</v>
      </c>
      <c r="C84" s="35" t="s">
        <v>16</v>
      </c>
      <c r="D84" s="35" t="s">
        <v>141</v>
      </c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</row>
    <row r="85" spans="1:16" ht="24" x14ac:dyDescent="0.55000000000000004">
      <c r="A85" s="34">
        <v>6549</v>
      </c>
      <c r="B85" s="34">
        <v>8</v>
      </c>
      <c r="C85" s="35" t="s">
        <v>16</v>
      </c>
      <c r="D85" s="35" t="s">
        <v>142</v>
      </c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</row>
    <row r="86" spans="1:16" ht="24" x14ac:dyDescent="0.55000000000000004">
      <c r="A86" s="34">
        <v>6550</v>
      </c>
      <c r="B86" s="34">
        <v>8</v>
      </c>
      <c r="C86" s="35" t="s">
        <v>16</v>
      </c>
      <c r="D86" s="35" t="s">
        <v>143</v>
      </c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</row>
    <row r="87" spans="1:16" ht="24" x14ac:dyDescent="0.55000000000000004">
      <c r="A87" s="34">
        <v>6551</v>
      </c>
      <c r="B87" s="34">
        <v>8</v>
      </c>
      <c r="C87" s="35" t="s">
        <v>16</v>
      </c>
      <c r="D87" s="35" t="s">
        <v>144</v>
      </c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</row>
    <row r="88" spans="1:16" ht="24" x14ac:dyDescent="0.55000000000000004">
      <c r="A88" s="34">
        <v>6552</v>
      </c>
      <c r="B88" s="34">
        <v>8</v>
      </c>
      <c r="C88" s="35" t="s">
        <v>16</v>
      </c>
      <c r="D88" s="35" t="s">
        <v>145</v>
      </c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</row>
    <row r="89" spans="1:16" ht="24" x14ac:dyDescent="0.55000000000000004">
      <c r="A89" s="34">
        <v>6553</v>
      </c>
      <c r="B89" s="34">
        <v>8</v>
      </c>
      <c r="C89" s="35" t="s">
        <v>16</v>
      </c>
      <c r="D89" s="35" t="s">
        <v>146</v>
      </c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</row>
    <row r="90" spans="1:16" ht="24" x14ac:dyDescent="0.55000000000000004">
      <c r="A90" s="34">
        <v>6554</v>
      </c>
      <c r="B90" s="34">
        <v>8</v>
      </c>
      <c r="C90" s="35" t="s">
        <v>16</v>
      </c>
      <c r="D90" s="35" t="s">
        <v>147</v>
      </c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</row>
    <row r="91" spans="1:16" ht="24" x14ac:dyDescent="0.55000000000000004">
      <c r="A91" s="34">
        <v>6555</v>
      </c>
      <c r="B91" s="34">
        <v>8</v>
      </c>
      <c r="C91" s="35" t="s">
        <v>16</v>
      </c>
      <c r="D91" s="35" t="s">
        <v>148</v>
      </c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</row>
    <row r="92" spans="1:16" ht="24" x14ac:dyDescent="0.55000000000000004">
      <c r="A92" s="34">
        <v>6556</v>
      </c>
      <c r="B92" s="34">
        <v>8</v>
      </c>
      <c r="C92" s="35" t="s">
        <v>16</v>
      </c>
      <c r="D92" s="35" t="s">
        <v>149</v>
      </c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</row>
    <row r="93" spans="1:16" ht="24" x14ac:dyDescent="0.55000000000000004">
      <c r="A93" s="34">
        <v>6557</v>
      </c>
      <c r="B93" s="34">
        <v>8</v>
      </c>
      <c r="C93" s="35" t="s">
        <v>16</v>
      </c>
      <c r="D93" s="35" t="s">
        <v>150</v>
      </c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</row>
    <row r="94" spans="1:16" ht="24" x14ac:dyDescent="0.55000000000000004">
      <c r="A94" s="34">
        <v>6558</v>
      </c>
      <c r="B94" s="34">
        <v>8</v>
      </c>
      <c r="C94" s="35" t="s">
        <v>16</v>
      </c>
      <c r="D94" s="35" t="s">
        <v>151</v>
      </c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</row>
    <row r="95" spans="1:16" ht="24" x14ac:dyDescent="0.55000000000000004">
      <c r="A95" s="34">
        <v>6559</v>
      </c>
      <c r="B95" s="34">
        <v>8</v>
      </c>
      <c r="C95" s="35" t="s">
        <v>16</v>
      </c>
      <c r="D95" s="35" t="s">
        <v>152</v>
      </c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ht="24" x14ac:dyDescent="0.55000000000000004">
      <c r="A96" s="34">
        <v>6560</v>
      </c>
      <c r="B96" s="34">
        <v>8</v>
      </c>
      <c r="C96" s="35" t="s">
        <v>16</v>
      </c>
      <c r="D96" s="35" t="s">
        <v>153</v>
      </c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</row>
    <row r="97" spans="1:16" ht="72" x14ac:dyDescent="0.55000000000000004">
      <c r="A97" s="34">
        <v>6561</v>
      </c>
      <c r="B97" s="34">
        <v>8</v>
      </c>
      <c r="C97" s="35" t="s">
        <v>16</v>
      </c>
      <c r="D97" s="35" t="s">
        <v>154</v>
      </c>
      <c r="E97" s="34">
        <v>19</v>
      </c>
      <c r="F97" s="34" t="s">
        <v>155</v>
      </c>
      <c r="G97" s="34"/>
      <c r="H97" s="34"/>
      <c r="I97" s="34"/>
      <c r="J97" s="34"/>
      <c r="K97" s="34"/>
      <c r="L97" s="34"/>
      <c r="M97" s="34"/>
      <c r="N97" s="34"/>
      <c r="O97" s="34" t="s">
        <v>58</v>
      </c>
      <c r="P97" s="34" t="s">
        <v>33</v>
      </c>
    </row>
    <row r="98" spans="1:16" ht="24" x14ac:dyDescent="0.55000000000000004">
      <c r="A98" s="34">
        <v>6562</v>
      </c>
      <c r="B98" s="34">
        <v>8</v>
      </c>
      <c r="C98" s="35" t="s">
        <v>16</v>
      </c>
      <c r="D98" s="35" t="s">
        <v>156</v>
      </c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</row>
    <row r="99" spans="1:16" ht="24" x14ac:dyDescent="0.55000000000000004">
      <c r="A99" s="34">
        <v>6563</v>
      </c>
      <c r="B99" s="34">
        <v>8</v>
      </c>
      <c r="C99" s="35" t="s">
        <v>16</v>
      </c>
      <c r="D99" s="35" t="s">
        <v>157</v>
      </c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</row>
    <row r="100" spans="1:16" ht="24" x14ac:dyDescent="0.55000000000000004">
      <c r="A100" s="34">
        <v>6564</v>
      </c>
      <c r="B100" s="34">
        <v>8</v>
      </c>
      <c r="C100" s="35" t="s">
        <v>16</v>
      </c>
      <c r="D100" s="35" t="s">
        <v>158</v>
      </c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</row>
    <row r="101" spans="1:16" ht="24" x14ac:dyDescent="0.55000000000000004">
      <c r="A101" s="34">
        <v>6565</v>
      </c>
      <c r="B101" s="34">
        <v>8</v>
      </c>
      <c r="C101" s="35" t="s">
        <v>16</v>
      </c>
      <c r="D101" s="35" t="s">
        <v>159</v>
      </c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</row>
    <row r="102" spans="1:16" ht="24" x14ac:dyDescent="0.55000000000000004">
      <c r="A102" s="34">
        <v>6566</v>
      </c>
      <c r="B102" s="34">
        <v>8</v>
      </c>
      <c r="C102" s="35" t="s">
        <v>16</v>
      </c>
      <c r="D102" s="35" t="s">
        <v>160</v>
      </c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</row>
    <row r="103" spans="1:16" ht="24" x14ac:dyDescent="0.55000000000000004">
      <c r="A103" s="34">
        <v>6567</v>
      </c>
      <c r="B103" s="34">
        <v>8</v>
      </c>
      <c r="C103" s="35" t="s">
        <v>16</v>
      </c>
      <c r="D103" s="35" t="s">
        <v>161</v>
      </c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</row>
    <row r="104" spans="1:16" ht="24" x14ac:dyDescent="0.55000000000000004">
      <c r="A104" s="34">
        <v>6568</v>
      </c>
      <c r="B104" s="34">
        <v>8</v>
      </c>
      <c r="C104" s="35" t="s">
        <v>16</v>
      </c>
      <c r="D104" s="35" t="s">
        <v>162</v>
      </c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</row>
    <row r="105" spans="1:16" ht="24" x14ac:dyDescent="0.55000000000000004">
      <c r="A105" s="34">
        <v>6569</v>
      </c>
      <c r="B105" s="34">
        <v>8</v>
      </c>
      <c r="C105" s="35" t="s">
        <v>16</v>
      </c>
      <c r="D105" s="35" t="s">
        <v>163</v>
      </c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</row>
    <row r="106" spans="1:16" ht="24" x14ac:dyDescent="0.55000000000000004">
      <c r="A106" s="34">
        <v>6570</v>
      </c>
      <c r="B106" s="34">
        <v>8</v>
      </c>
      <c r="C106" s="35" t="s">
        <v>16</v>
      </c>
      <c r="D106" s="35" t="s">
        <v>164</v>
      </c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</row>
    <row r="107" spans="1:16" ht="24" x14ac:dyDescent="0.55000000000000004">
      <c r="A107" s="34">
        <v>6571</v>
      </c>
      <c r="B107" s="34">
        <v>8</v>
      </c>
      <c r="C107" s="35" t="s">
        <v>16</v>
      </c>
      <c r="D107" s="35" t="s">
        <v>165</v>
      </c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</row>
    <row r="108" spans="1:16" ht="24" x14ac:dyDescent="0.55000000000000004">
      <c r="A108" s="34">
        <v>6572</v>
      </c>
      <c r="B108" s="34">
        <v>8</v>
      </c>
      <c r="C108" s="35" t="s">
        <v>16</v>
      </c>
      <c r="D108" s="35" t="s">
        <v>166</v>
      </c>
      <c r="E108" s="34">
        <v>14</v>
      </c>
      <c r="F108" s="34"/>
      <c r="G108" s="34"/>
      <c r="H108" s="34"/>
      <c r="I108" s="34"/>
      <c r="J108" s="34"/>
      <c r="K108" s="34"/>
      <c r="L108" s="34"/>
      <c r="M108" s="34"/>
      <c r="N108" s="34"/>
      <c r="O108" s="34" t="s">
        <v>58</v>
      </c>
      <c r="P108" s="34" t="s">
        <v>33</v>
      </c>
    </row>
    <row r="109" spans="1:16" ht="24" x14ac:dyDescent="0.55000000000000004">
      <c r="A109" s="34">
        <v>6573</v>
      </c>
      <c r="B109" s="34">
        <v>8</v>
      </c>
      <c r="C109" s="35" t="s">
        <v>16</v>
      </c>
      <c r="D109" s="35" t="s">
        <v>167</v>
      </c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</row>
    <row r="110" spans="1:16" ht="48" x14ac:dyDescent="0.55000000000000004">
      <c r="A110" s="34">
        <v>6574</v>
      </c>
      <c r="B110" s="34">
        <v>8</v>
      </c>
      <c r="C110" s="35" t="s">
        <v>16</v>
      </c>
      <c r="D110" s="35" t="s">
        <v>168</v>
      </c>
      <c r="E110" s="34">
        <v>18</v>
      </c>
      <c r="F110" s="34" t="s">
        <v>169</v>
      </c>
      <c r="G110" s="34"/>
      <c r="H110" s="34"/>
      <c r="I110" s="34"/>
      <c r="J110" s="34"/>
      <c r="K110" s="34"/>
      <c r="L110" s="34"/>
      <c r="M110" s="34"/>
      <c r="N110" s="34"/>
      <c r="O110" s="34" t="s">
        <v>58</v>
      </c>
      <c r="P110" s="34" t="s">
        <v>33</v>
      </c>
    </row>
    <row r="111" spans="1:16" ht="24" x14ac:dyDescent="0.55000000000000004">
      <c r="A111" s="34">
        <v>6575</v>
      </c>
      <c r="B111" s="34">
        <v>8</v>
      </c>
      <c r="C111" s="35" t="s">
        <v>16</v>
      </c>
      <c r="D111" s="35" t="s">
        <v>170</v>
      </c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</row>
    <row r="112" spans="1:16" ht="24" x14ac:dyDescent="0.55000000000000004">
      <c r="A112" s="34">
        <v>6576</v>
      </c>
      <c r="B112" s="34">
        <v>8</v>
      </c>
      <c r="C112" s="35" t="s">
        <v>16</v>
      </c>
      <c r="D112" s="35" t="s">
        <v>171</v>
      </c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</row>
    <row r="113" spans="1:16" ht="24" x14ac:dyDescent="0.55000000000000004">
      <c r="A113" s="34">
        <v>6577</v>
      </c>
      <c r="B113" s="34">
        <v>8</v>
      </c>
      <c r="C113" s="35" t="s">
        <v>16</v>
      </c>
      <c r="D113" s="35" t="s">
        <v>172</v>
      </c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</row>
    <row r="114" spans="1:16" ht="24" x14ac:dyDescent="0.55000000000000004">
      <c r="A114" s="34">
        <v>6578</v>
      </c>
      <c r="B114" s="34">
        <v>8</v>
      </c>
      <c r="C114" s="35" t="s">
        <v>16</v>
      </c>
      <c r="D114" s="35" t="s">
        <v>173</v>
      </c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</row>
    <row r="115" spans="1:16" ht="24" x14ac:dyDescent="0.55000000000000004">
      <c r="A115" s="34">
        <v>6579</v>
      </c>
      <c r="B115" s="34">
        <v>8</v>
      </c>
      <c r="C115" s="35" t="s">
        <v>16</v>
      </c>
      <c r="D115" s="35" t="s">
        <v>174</v>
      </c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</row>
    <row r="116" spans="1:16" ht="24" x14ac:dyDescent="0.55000000000000004">
      <c r="A116" s="34">
        <v>6580</v>
      </c>
      <c r="B116" s="34">
        <v>8</v>
      </c>
      <c r="C116" s="35" t="s">
        <v>16</v>
      </c>
      <c r="D116" s="35" t="s">
        <v>175</v>
      </c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</row>
    <row r="117" spans="1:16" ht="24" x14ac:dyDescent="0.55000000000000004">
      <c r="A117" s="34">
        <v>6581</v>
      </c>
      <c r="B117" s="34">
        <v>8</v>
      </c>
      <c r="C117" s="35" t="s">
        <v>16</v>
      </c>
      <c r="D117" s="35" t="s">
        <v>176</v>
      </c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</row>
    <row r="118" spans="1:16" ht="24" x14ac:dyDescent="0.55000000000000004">
      <c r="A118" s="34">
        <v>6582</v>
      </c>
      <c r="B118" s="34">
        <v>8</v>
      </c>
      <c r="C118" s="35" t="s">
        <v>16</v>
      </c>
      <c r="D118" s="35" t="s">
        <v>177</v>
      </c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</row>
    <row r="119" spans="1:16" ht="24" x14ac:dyDescent="0.55000000000000004">
      <c r="A119" s="34">
        <v>6583</v>
      </c>
      <c r="B119" s="34">
        <v>8</v>
      </c>
      <c r="C119" s="35" t="s">
        <v>16</v>
      </c>
      <c r="D119" s="35" t="s">
        <v>178</v>
      </c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</row>
    <row r="120" spans="1:16" ht="24" x14ac:dyDescent="0.55000000000000004">
      <c r="A120" s="34">
        <v>6584</v>
      </c>
      <c r="B120" s="34">
        <v>8</v>
      </c>
      <c r="C120" s="35" t="s">
        <v>16</v>
      </c>
      <c r="D120" s="35" t="s">
        <v>179</v>
      </c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</row>
    <row r="121" spans="1:16" ht="24" x14ac:dyDescent="0.55000000000000004">
      <c r="A121" s="34">
        <v>6585</v>
      </c>
      <c r="B121" s="34">
        <v>8</v>
      </c>
      <c r="C121" s="35" t="s">
        <v>16</v>
      </c>
      <c r="D121" s="35" t="s">
        <v>180</v>
      </c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</row>
    <row r="122" spans="1:16" ht="24" x14ac:dyDescent="0.55000000000000004">
      <c r="A122" s="34">
        <v>6586</v>
      </c>
      <c r="B122" s="34">
        <v>8</v>
      </c>
      <c r="C122" s="35" t="s">
        <v>16</v>
      </c>
      <c r="D122" s="35" t="s">
        <v>181</v>
      </c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</row>
    <row r="123" spans="1:16" ht="24" x14ac:dyDescent="0.55000000000000004">
      <c r="A123" s="34">
        <v>6587</v>
      </c>
      <c r="B123" s="34">
        <v>8</v>
      </c>
      <c r="C123" s="35" t="s">
        <v>16</v>
      </c>
      <c r="D123" s="35" t="s">
        <v>182</v>
      </c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</row>
    <row r="124" spans="1:16" ht="24" x14ac:dyDescent="0.55000000000000004">
      <c r="A124" s="34">
        <v>6588</v>
      </c>
      <c r="B124" s="34">
        <v>8</v>
      </c>
      <c r="C124" s="35" t="s">
        <v>16</v>
      </c>
      <c r="D124" s="35" t="s">
        <v>183</v>
      </c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</row>
    <row r="125" spans="1:16" ht="24" x14ac:dyDescent="0.55000000000000004">
      <c r="A125" s="34">
        <v>6589</v>
      </c>
      <c r="B125" s="34">
        <v>8</v>
      </c>
      <c r="C125" s="35" t="s">
        <v>16</v>
      </c>
      <c r="D125" s="35" t="s">
        <v>184</v>
      </c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</row>
    <row r="126" spans="1:16" ht="24" x14ac:dyDescent="0.55000000000000004">
      <c r="A126" s="34">
        <v>6590</v>
      </c>
      <c r="B126" s="34">
        <v>8</v>
      </c>
      <c r="C126" s="35" t="s">
        <v>16</v>
      </c>
      <c r="D126" s="35" t="s">
        <v>185</v>
      </c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</row>
    <row r="127" spans="1:16" ht="24" x14ac:dyDescent="0.55000000000000004">
      <c r="A127" s="34">
        <v>6591</v>
      </c>
      <c r="B127" s="34">
        <v>8</v>
      </c>
      <c r="C127" s="35" t="s">
        <v>16</v>
      </c>
      <c r="D127" s="35" t="s">
        <v>186</v>
      </c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</row>
    <row r="128" spans="1:16" ht="24" x14ac:dyDescent="0.55000000000000004">
      <c r="A128" s="34">
        <v>6592</v>
      </c>
      <c r="B128" s="34">
        <v>8</v>
      </c>
      <c r="C128" s="35" t="s">
        <v>16</v>
      </c>
      <c r="D128" s="35" t="s">
        <v>187</v>
      </c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</row>
    <row r="129" spans="1:16" ht="24" x14ac:dyDescent="0.55000000000000004">
      <c r="A129" s="34">
        <v>6593</v>
      </c>
      <c r="B129" s="34">
        <v>8</v>
      </c>
      <c r="C129" s="35" t="s">
        <v>16</v>
      </c>
      <c r="D129" s="35" t="s">
        <v>188</v>
      </c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</row>
    <row r="130" spans="1:16" ht="48" x14ac:dyDescent="0.55000000000000004">
      <c r="A130" s="34">
        <v>6594</v>
      </c>
      <c r="B130" s="34">
        <v>8</v>
      </c>
      <c r="C130" s="35" t="s">
        <v>16</v>
      </c>
      <c r="D130" s="35" t="s">
        <v>189</v>
      </c>
      <c r="E130" s="34">
        <v>17</v>
      </c>
      <c r="F130" s="34" t="s">
        <v>190</v>
      </c>
      <c r="G130" s="34"/>
      <c r="H130" s="34"/>
      <c r="I130" s="34"/>
      <c r="J130" s="34"/>
      <c r="K130" s="34"/>
      <c r="L130" s="34"/>
      <c r="M130" s="34"/>
      <c r="N130" s="34"/>
      <c r="O130" s="34" t="s">
        <v>58</v>
      </c>
      <c r="P130" s="34" t="s">
        <v>33</v>
      </c>
    </row>
    <row r="131" spans="1:16" ht="24" x14ac:dyDescent="0.55000000000000004">
      <c r="A131" s="34">
        <v>6595</v>
      </c>
      <c r="B131" s="34">
        <v>8</v>
      </c>
      <c r="C131" s="35" t="s">
        <v>16</v>
      </c>
      <c r="D131" s="35" t="s">
        <v>191</v>
      </c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</row>
    <row r="132" spans="1:16" ht="24" x14ac:dyDescent="0.55000000000000004">
      <c r="A132" s="34">
        <v>6596</v>
      </c>
      <c r="B132" s="34">
        <v>8</v>
      </c>
      <c r="C132" s="35" t="s">
        <v>16</v>
      </c>
      <c r="D132" s="35" t="s">
        <v>192</v>
      </c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</row>
    <row r="133" spans="1:16" ht="24" x14ac:dyDescent="0.55000000000000004">
      <c r="A133" s="34">
        <v>6597</v>
      </c>
      <c r="B133" s="34">
        <v>8</v>
      </c>
      <c r="C133" s="35" t="s">
        <v>16</v>
      </c>
      <c r="D133" s="35" t="s">
        <v>193</v>
      </c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</row>
    <row r="134" spans="1:16" ht="24" x14ac:dyDescent="0.55000000000000004">
      <c r="A134" s="34">
        <v>6598</v>
      </c>
      <c r="B134" s="34">
        <v>8</v>
      </c>
      <c r="C134" s="35" t="s">
        <v>16</v>
      </c>
      <c r="D134" s="35" t="s">
        <v>194</v>
      </c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</row>
    <row r="135" spans="1:16" ht="24" x14ac:dyDescent="0.55000000000000004">
      <c r="A135" s="34">
        <v>6599</v>
      </c>
      <c r="B135" s="34">
        <v>8</v>
      </c>
      <c r="C135" s="35" t="s">
        <v>16</v>
      </c>
      <c r="D135" s="35" t="s">
        <v>195</v>
      </c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</row>
    <row r="136" spans="1:16" ht="24" x14ac:dyDescent="0.55000000000000004">
      <c r="A136" s="34">
        <v>6600</v>
      </c>
      <c r="B136" s="34">
        <v>8</v>
      </c>
      <c r="C136" s="35" t="s">
        <v>16</v>
      </c>
      <c r="D136" s="35" t="s">
        <v>196</v>
      </c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</row>
    <row r="137" spans="1:16" ht="24" x14ac:dyDescent="0.55000000000000004">
      <c r="A137" s="34">
        <v>6601</v>
      </c>
      <c r="B137" s="34">
        <v>8</v>
      </c>
      <c r="C137" s="35" t="s">
        <v>16</v>
      </c>
      <c r="D137" s="35" t="s">
        <v>197</v>
      </c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</row>
    <row r="138" spans="1:16" ht="24" x14ac:dyDescent="0.55000000000000004">
      <c r="A138" s="34">
        <v>6602</v>
      </c>
      <c r="B138" s="34">
        <v>8</v>
      </c>
      <c r="C138" s="35" t="s">
        <v>16</v>
      </c>
      <c r="D138" s="35" t="s">
        <v>198</v>
      </c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</row>
    <row r="139" spans="1:16" ht="24" x14ac:dyDescent="0.55000000000000004">
      <c r="A139" s="34">
        <v>6603</v>
      </c>
      <c r="B139" s="34">
        <v>8</v>
      </c>
      <c r="C139" s="35" t="s">
        <v>16</v>
      </c>
      <c r="D139" s="35" t="s">
        <v>199</v>
      </c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</row>
    <row r="140" spans="1:16" ht="24" x14ac:dyDescent="0.55000000000000004">
      <c r="A140" s="34">
        <v>6604</v>
      </c>
      <c r="B140" s="34">
        <v>8</v>
      </c>
      <c r="C140" s="35" t="s">
        <v>16</v>
      </c>
      <c r="D140" s="35" t="s">
        <v>200</v>
      </c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</row>
    <row r="141" spans="1:16" ht="24" x14ac:dyDescent="0.55000000000000004">
      <c r="A141" s="34">
        <v>6605</v>
      </c>
      <c r="B141" s="34">
        <v>8</v>
      </c>
      <c r="C141" s="35" t="s">
        <v>16</v>
      </c>
      <c r="D141" s="35" t="s">
        <v>201</v>
      </c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</row>
    <row r="142" spans="1:16" ht="24" x14ac:dyDescent="0.55000000000000004">
      <c r="A142" s="34">
        <v>6606</v>
      </c>
      <c r="B142" s="34">
        <v>8</v>
      </c>
      <c r="C142" s="35" t="s">
        <v>16</v>
      </c>
      <c r="D142" s="35" t="s">
        <v>202</v>
      </c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</row>
    <row r="143" spans="1:16" ht="24" x14ac:dyDescent="0.55000000000000004">
      <c r="A143" s="34">
        <v>6607</v>
      </c>
      <c r="B143" s="34">
        <v>8</v>
      </c>
      <c r="C143" s="35" t="s">
        <v>16</v>
      </c>
      <c r="D143" s="35" t="s">
        <v>203</v>
      </c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</row>
    <row r="144" spans="1:16" ht="24" x14ac:dyDescent="0.55000000000000004">
      <c r="A144" s="34">
        <v>6608</v>
      </c>
      <c r="B144" s="34">
        <v>8</v>
      </c>
      <c r="C144" s="35" t="s">
        <v>16</v>
      </c>
      <c r="D144" s="35" t="s">
        <v>204</v>
      </c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</row>
    <row r="145" spans="1:16" ht="24" x14ac:dyDescent="0.55000000000000004">
      <c r="A145" s="34">
        <v>6609</v>
      </c>
      <c r="B145" s="34">
        <v>8</v>
      </c>
      <c r="C145" s="35" t="s">
        <v>16</v>
      </c>
      <c r="D145" s="35" t="s">
        <v>205</v>
      </c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</row>
    <row r="146" spans="1:16" ht="24" x14ac:dyDescent="0.55000000000000004">
      <c r="A146" s="34">
        <v>6610</v>
      </c>
      <c r="B146" s="34">
        <v>8</v>
      </c>
      <c r="C146" s="35" t="s">
        <v>16</v>
      </c>
      <c r="D146" s="35" t="s">
        <v>206</v>
      </c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</row>
    <row r="147" spans="1:16" ht="72" x14ac:dyDescent="0.55000000000000004">
      <c r="A147" s="34">
        <v>6611</v>
      </c>
      <c r="B147" s="34">
        <v>8</v>
      </c>
      <c r="C147" s="35" t="s">
        <v>16</v>
      </c>
      <c r="D147" s="35" t="s">
        <v>207</v>
      </c>
      <c r="E147" s="34">
        <v>26</v>
      </c>
      <c r="F147" s="34" t="s">
        <v>208</v>
      </c>
      <c r="G147" s="34"/>
      <c r="H147" s="34"/>
      <c r="I147" s="34"/>
      <c r="J147" s="34"/>
      <c r="K147" s="34"/>
      <c r="L147" s="34"/>
      <c r="M147" s="34"/>
      <c r="N147" s="34"/>
      <c r="O147" s="34" t="s">
        <v>58</v>
      </c>
      <c r="P147" s="34"/>
    </row>
    <row r="148" spans="1:16" ht="24" x14ac:dyDescent="0.55000000000000004">
      <c r="A148" s="34">
        <v>6612</v>
      </c>
      <c r="B148" s="34">
        <v>8</v>
      </c>
      <c r="C148" s="35" t="s">
        <v>16</v>
      </c>
      <c r="D148" s="35" t="s">
        <v>209</v>
      </c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</row>
    <row r="149" spans="1:16" ht="24" x14ac:dyDescent="0.55000000000000004">
      <c r="A149" s="34">
        <v>6613</v>
      </c>
      <c r="B149" s="34">
        <v>8</v>
      </c>
      <c r="C149" s="35" t="s">
        <v>16</v>
      </c>
      <c r="D149" s="35" t="s">
        <v>210</v>
      </c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</row>
    <row r="150" spans="1:16" ht="24" x14ac:dyDescent="0.55000000000000004">
      <c r="A150" s="34">
        <v>6614</v>
      </c>
      <c r="B150" s="34">
        <v>8</v>
      </c>
      <c r="C150" s="35" t="s">
        <v>16</v>
      </c>
      <c r="D150" s="35" t="s">
        <v>211</v>
      </c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</row>
    <row r="151" spans="1:16" ht="24" x14ac:dyDescent="0.55000000000000004">
      <c r="A151" s="34">
        <v>6615</v>
      </c>
      <c r="B151" s="34">
        <v>8</v>
      </c>
      <c r="C151" s="35" t="s">
        <v>16</v>
      </c>
      <c r="D151" s="35" t="s">
        <v>212</v>
      </c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</row>
    <row r="152" spans="1:16" ht="24" x14ac:dyDescent="0.55000000000000004">
      <c r="A152" s="34">
        <v>6616</v>
      </c>
      <c r="B152" s="34">
        <v>8</v>
      </c>
      <c r="C152" s="35" t="s">
        <v>16</v>
      </c>
      <c r="D152" s="35" t="s">
        <v>213</v>
      </c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</row>
    <row r="153" spans="1:16" ht="24" x14ac:dyDescent="0.55000000000000004">
      <c r="A153" s="34">
        <v>6617</v>
      </c>
      <c r="B153" s="34">
        <v>8</v>
      </c>
      <c r="C153" s="35" t="s">
        <v>16</v>
      </c>
      <c r="D153" s="35" t="s">
        <v>214</v>
      </c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</row>
    <row r="154" spans="1:16" ht="24" x14ac:dyDescent="0.55000000000000004">
      <c r="A154" s="34">
        <v>6618</v>
      </c>
      <c r="B154" s="34">
        <v>8</v>
      </c>
      <c r="C154" s="35" t="s">
        <v>16</v>
      </c>
      <c r="D154" s="35" t="s">
        <v>215</v>
      </c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</row>
    <row r="155" spans="1:16" ht="24" x14ac:dyDescent="0.55000000000000004">
      <c r="A155" s="34">
        <v>6619</v>
      </c>
      <c r="B155" s="34">
        <v>8</v>
      </c>
      <c r="C155" s="35" t="s">
        <v>16</v>
      </c>
      <c r="D155" s="35" t="s">
        <v>216</v>
      </c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</row>
    <row r="156" spans="1:16" ht="24" x14ac:dyDescent="0.55000000000000004">
      <c r="A156" s="34">
        <v>6620</v>
      </c>
      <c r="B156" s="34">
        <v>8</v>
      </c>
      <c r="C156" s="35" t="s">
        <v>16</v>
      </c>
      <c r="D156" s="35" t="s">
        <v>217</v>
      </c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</row>
    <row r="157" spans="1:16" ht="24" x14ac:dyDescent="0.55000000000000004">
      <c r="A157" s="34">
        <v>6621</v>
      </c>
      <c r="B157" s="34">
        <v>8</v>
      </c>
      <c r="C157" s="35" t="s">
        <v>16</v>
      </c>
      <c r="D157" s="35" t="s">
        <v>218</v>
      </c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</row>
    <row r="158" spans="1:16" ht="24" x14ac:dyDescent="0.55000000000000004">
      <c r="A158" s="34">
        <v>6622</v>
      </c>
      <c r="B158" s="34">
        <v>8</v>
      </c>
      <c r="C158" s="35" t="s">
        <v>16</v>
      </c>
      <c r="D158" s="35" t="s">
        <v>219</v>
      </c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</row>
    <row r="159" spans="1:16" ht="24" x14ac:dyDescent="0.55000000000000004">
      <c r="A159" s="34">
        <v>6623</v>
      </c>
      <c r="B159" s="34">
        <v>8</v>
      </c>
      <c r="C159" s="35" t="s">
        <v>16</v>
      </c>
      <c r="D159" s="35" t="s">
        <v>220</v>
      </c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</row>
    <row r="160" spans="1:16" ht="24" x14ac:dyDescent="0.55000000000000004">
      <c r="A160" s="34">
        <v>6624</v>
      </c>
      <c r="B160" s="34">
        <v>8</v>
      </c>
      <c r="C160" s="35" t="s">
        <v>16</v>
      </c>
      <c r="D160" s="35" t="s">
        <v>221</v>
      </c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</row>
    <row r="161" spans="1:16" ht="72" x14ac:dyDescent="0.55000000000000004">
      <c r="A161" s="34">
        <v>6625</v>
      </c>
      <c r="B161" s="34">
        <v>8</v>
      </c>
      <c r="C161" s="35" t="s">
        <v>16</v>
      </c>
      <c r="D161" s="35" t="s">
        <v>222</v>
      </c>
      <c r="E161" s="34">
        <v>69.8</v>
      </c>
      <c r="F161" s="34" t="s">
        <v>223</v>
      </c>
      <c r="G161" s="34"/>
      <c r="H161" s="34"/>
      <c r="I161" s="34"/>
      <c r="J161" s="34"/>
      <c r="K161" s="34"/>
      <c r="L161" s="34"/>
      <c r="M161" s="34"/>
      <c r="N161" s="34"/>
      <c r="O161" s="34" t="s">
        <v>58</v>
      </c>
      <c r="P161" s="34" t="s">
        <v>26</v>
      </c>
    </row>
    <row r="162" spans="1:16" ht="24" x14ac:dyDescent="0.55000000000000004">
      <c r="A162" s="34">
        <v>6626</v>
      </c>
      <c r="B162" s="34">
        <v>8</v>
      </c>
      <c r="C162" s="35" t="s">
        <v>16</v>
      </c>
      <c r="D162" s="35" t="s">
        <v>224</v>
      </c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</row>
    <row r="163" spans="1:16" ht="24" x14ac:dyDescent="0.55000000000000004">
      <c r="A163" s="34">
        <v>6627</v>
      </c>
      <c r="B163" s="34">
        <v>8</v>
      </c>
      <c r="C163" s="35" t="s">
        <v>16</v>
      </c>
      <c r="D163" s="35" t="s">
        <v>225</v>
      </c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</row>
    <row r="164" spans="1:16" ht="24" x14ac:dyDescent="0.55000000000000004">
      <c r="A164" s="34">
        <v>6628</v>
      </c>
      <c r="B164" s="34">
        <v>8</v>
      </c>
      <c r="C164" s="35" t="s">
        <v>16</v>
      </c>
      <c r="D164" s="35" t="s">
        <v>226</v>
      </c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</row>
    <row r="165" spans="1:16" ht="24" x14ac:dyDescent="0.55000000000000004">
      <c r="A165" s="34">
        <v>6629</v>
      </c>
      <c r="B165" s="34">
        <v>8</v>
      </c>
      <c r="C165" s="35" t="s">
        <v>16</v>
      </c>
      <c r="D165" s="35" t="s">
        <v>227</v>
      </c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</row>
    <row r="166" spans="1:16" ht="24" x14ac:dyDescent="0.55000000000000004">
      <c r="A166" s="34">
        <v>6630</v>
      </c>
      <c r="B166" s="34">
        <v>8</v>
      </c>
      <c r="C166" s="35" t="s">
        <v>16</v>
      </c>
      <c r="D166" s="35" t="s">
        <v>228</v>
      </c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</row>
    <row r="167" spans="1:16" ht="24" x14ac:dyDescent="0.55000000000000004">
      <c r="A167" s="34">
        <v>6631</v>
      </c>
      <c r="B167" s="34">
        <v>8</v>
      </c>
      <c r="C167" s="35" t="s">
        <v>16</v>
      </c>
      <c r="D167" s="35" t="s">
        <v>229</v>
      </c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</row>
    <row r="168" spans="1:16" ht="24" x14ac:dyDescent="0.55000000000000004">
      <c r="A168" s="34">
        <v>6632</v>
      </c>
      <c r="B168" s="34">
        <v>8</v>
      </c>
      <c r="C168" s="35" t="s">
        <v>16</v>
      </c>
      <c r="D168" s="35" t="s">
        <v>230</v>
      </c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</row>
    <row r="169" spans="1:16" ht="24" x14ac:dyDescent="0.55000000000000004">
      <c r="A169" s="34">
        <v>6633</v>
      </c>
      <c r="B169" s="34">
        <v>8</v>
      </c>
      <c r="C169" s="35" t="s">
        <v>16</v>
      </c>
      <c r="D169" s="35" t="s">
        <v>231</v>
      </c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</row>
    <row r="170" spans="1:16" ht="24" x14ac:dyDescent="0.55000000000000004">
      <c r="A170" s="34">
        <v>6634</v>
      </c>
      <c r="B170" s="34">
        <v>8</v>
      </c>
      <c r="C170" s="35" t="s">
        <v>16</v>
      </c>
      <c r="D170" s="35" t="s">
        <v>232</v>
      </c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</row>
    <row r="171" spans="1:16" ht="24" x14ac:dyDescent="0.55000000000000004">
      <c r="A171" s="34">
        <v>6635</v>
      </c>
      <c r="B171" s="34">
        <v>8</v>
      </c>
      <c r="C171" s="35" t="s">
        <v>16</v>
      </c>
      <c r="D171" s="35" t="s">
        <v>233</v>
      </c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</row>
    <row r="172" spans="1:16" ht="24" x14ac:dyDescent="0.55000000000000004">
      <c r="A172" s="34">
        <v>6643</v>
      </c>
      <c r="B172" s="34">
        <v>8</v>
      </c>
      <c r="C172" s="35" t="s">
        <v>16</v>
      </c>
      <c r="D172" s="35" t="s">
        <v>234</v>
      </c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</row>
    <row r="173" spans="1:16" ht="24" x14ac:dyDescent="0.55000000000000004">
      <c r="A173" s="34">
        <v>6644</v>
      </c>
      <c r="B173" s="34">
        <v>8</v>
      </c>
      <c r="C173" s="35" t="s">
        <v>16</v>
      </c>
      <c r="D173" s="35" t="s">
        <v>234</v>
      </c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</row>
    <row r="177" spans="4:4" x14ac:dyDescent="0.45">
      <c r="D177" s="23">
        <f>SUBTOTAL(3,D7:D173)</f>
        <v>167</v>
      </c>
    </row>
  </sheetData>
  <autoFilter ref="A5:F173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8.สกลนคร</vt:lpstr>
      <vt:lpstr>8.สกลนครรพ.สต.</vt:lpstr>
      <vt:lpstr>'8.สกลนคร'!Print_Titles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2018-03-08T08:01:59Z</dcterms:created>
  <dcterms:modified xsi:type="dcterms:W3CDTF">2018-03-08T08:02:31Z</dcterms:modified>
</cp:coreProperties>
</file>